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1d Zakázky TZ pro 2018\051_2018 Gymnázium Ivančice\04 Odevzdané\DPS 2018_08_01\Technologie\Edit\"/>
    </mc:Choice>
  </mc:AlternateContent>
  <bookViews>
    <workbookView xWindow="360" yWindow="270" windowWidth="18735" windowHeight="12210"/>
  </bookViews>
  <sheets>
    <sheet name="Stavba" sheetId="1" r:id="rId1"/>
    <sheet name="VzorPolozky" sheetId="10" state="hidden" r:id="rId2"/>
    <sheet name="01 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 Pol'!$A$1:$W$132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122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I11" i="12" s="1"/>
  <c r="K12" i="12"/>
  <c r="M12" i="12"/>
  <c r="O12" i="12"/>
  <c r="Q12" i="12"/>
  <c r="Q11" i="12" s="1"/>
  <c r="V12" i="12"/>
  <c r="G13" i="12"/>
  <c r="G11" i="12" s="1"/>
  <c r="I13" i="12"/>
  <c r="K13" i="12"/>
  <c r="K11" i="12" s="1"/>
  <c r="O13" i="12"/>
  <c r="O11" i="12" s="1"/>
  <c r="Q13" i="12"/>
  <c r="V13" i="12"/>
  <c r="V11" i="12" s="1"/>
  <c r="G14" i="12"/>
  <c r="I14" i="12"/>
  <c r="K14" i="12"/>
  <c r="M14" i="12"/>
  <c r="O14" i="12"/>
  <c r="Q14" i="12"/>
  <c r="V14" i="12"/>
  <c r="G15" i="12"/>
  <c r="M15" i="12" s="1"/>
  <c r="I15" i="12"/>
  <c r="K15" i="12"/>
  <c r="O15" i="12"/>
  <c r="Q15" i="12"/>
  <c r="V15" i="12"/>
  <c r="G16" i="12"/>
  <c r="I16" i="12"/>
  <c r="K16" i="12"/>
  <c r="M16" i="12"/>
  <c r="O16" i="12"/>
  <c r="Q16" i="12"/>
  <c r="V16" i="12"/>
  <c r="G18" i="12"/>
  <c r="I18" i="12"/>
  <c r="I17" i="12" s="1"/>
  <c r="K18" i="12"/>
  <c r="M18" i="12"/>
  <c r="O18" i="12"/>
  <c r="Q18" i="12"/>
  <c r="Q17" i="12" s="1"/>
  <c r="V18" i="12"/>
  <c r="G21" i="12"/>
  <c r="M21" i="12" s="1"/>
  <c r="I21" i="12"/>
  <c r="K21" i="12"/>
  <c r="K17" i="12" s="1"/>
  <c r="O21" i="12"/>
  <c r="Q21" i="12"/>
  <c r="V21" i="12"/>
  <c r="V17" i="12" s="1"/>
  <c r="G24" i="12"/>
  <c r="I24" i="12"/>
  <c r="K24" i="12"/>
  <c r="M24" i="12"/>
  <c r="O24" i="12"/>
  <c r="Q24" i="12"/>
  <c r="V24" i="12"/>
  <c r="G27" i="12"/>
  <c r="G17" i="12" s="1"/>
  <c r="I27" i="12"/>
  <c r="K27" i="12"/>
  <c r="O27" i="12"/>
  <c r="O17" i="12" s="1"/>
  <c r="Q27" i="12"/>
  <c r="V27" i="12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G33" i="12"/>
  <c r="I33" i="12"/>
  <c r="K33" i="12"/>
  <c r="M33" i="12"/>
  <c r="O33" i="12"/>
  <c r="Q33" i="12"/>
  <c r="V33" i="12"/>
  <c r="G34" i="12"/>
  <c r="M34" i="12" s="1"/>
  <c r="I34" i="12"/>
  <c r="K34" i="12"/>
  <c r="O34" i="12"/>
  <c r="Q34" i="12"/>
  <c r="V34" i="12"/>
  <c r="G35" i="12"/>
  <c r="I35" i="12"/>
  <c r="K35" i="12"/>
  <c r="M35" i="12"/>
  <c r="O35" i="12"/>
  <c r="Q35" i="12"/>
  <c r="V35" i="12"/>
  <c r="G36" i="12"/>
  <c r="M36" i="12" s="1"/>
  <c r="I36" i="12"/>
  <c r="K36" i="12"/>
  <c r="O36" i="12"/>
  <c r="Q36" i="12"/>
  <c r="V36" i="12"/>
  <c r="G37" i="12"/>
  <c r="I37" i="12"/>
  <c r="K37" i="12"/>
  <c r="M37" i="12"/>
  <c r="O37" i="12"/>
  <c r="Q37" i="12"/>
  <c r="V37" i="12"/>
  <c r="G38" i="12"/>
  <c r="M38" i="12" s="1"/>
  <c r="I38" i="12"/>
  <c r="K38" i="12"/>
  <c r="O38" i="12"/>
  <c r="Q38" i="12"/>
  <c r="V38" i="12"/>
  <c r="G39" i="12"/>
  <c r="I39" i="12"/>
  <c r="K39" i="12"/>
  <c r="M39" i="12"/>
  <c r="O39" i="12"/>
  <c r="Q39" i="12"/>
  <c r="V39" i="12"/>
  <c r="G40" i="12"/>
  <c r="M40" i="12" s="1"/>
  <c r="I40" i="12"/>
  <c r="K40" i="12"/>
  <c r="O40" i="12"/>
  <c r="Q40" i="12"/>
  <c r="V40" i="12"/>
  <c r="G41" i="12"/>
  <c r="I41" i="12"/>
  <c r="K41" i="12"/>
  <c r="M41" i="12"/>
  <c r="O41" i="12"/>
  <c r="Q41" i="12"/>
  <c r="V41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4" i="12"/>
  <c r="M44" i="12" s="1"/>
  <c r="I44" i="12"/>
  <c r="K44" i="12"/>
  <c r="O44" i="12"/>
  <c r="Q44" i="12"/>
  <c r="V44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7" i="12"/>
  <c r="I47" i="12"/>
  <c r="K47" i="12"/>
  <c r="M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2" i="12"/>
  <c r="M52" i="12" s="1"/>
  <c r="I52" i="12"/>
  <c r="I51" i="12" s="1"/>
  <c r="K52" i="12"/>
  <c r="K51" i="12" s="1"/>
  <c r="O52" i="12"/>
  <c r="Q52" i="12"/>
  <c r="Q51" i="12" s="1"/>
  <c r="V52" i="12"/>
  <c r="V51" i="12" s="1"/>
  <c r="G53" i="12"/>
  <c r="I53" i="12"/>
  <c r="K53" i="12"/>
  <c r="M53" i="12"/>
  <c r="O53" i="12"/>
  <c r="Q53" i="12"/>
  <c r="V53" i="12"/>
  <c r="G54" i="12"/>
  <c r="G51" i="12" s="1"/>
  <c r="I54" i="12"/>
  <c r="K54" i="12"/>
  <c r="M54" i="12"/>
  <c r="O54" i="12"/>
  <c r="O51" i="12" s="1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I57" i="12"/>
  <c r="K57" i="12"/>
  <c r="M57" i="12"/>
  <c r="O57" i="12"/>
  <c r="Q57" i="12"/>
  <c r="V57" i="12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I63" i="12"/>
  <c r="K63" i="12"/>
  <c r="M63" i="12"/>
  <c r="O63" i="12"/>
  <c r="Q63" i="12"/>
  <c r="V63" i="12"/>
  <c r="G64" i="12"/>
  <c r="I64" i="12"/>
  <c r="K64" i="12"/>
  <c r="M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I67" i="12"/>
  <c r="K67" i="12"/>
  <c r="M67" i="12"/>
  <c r="O67" i="12"/>
  <c r="Q67" i="12"/>
  <c r="V67" i="12"/>
  <c r="G68" i="12"/>
  <c r="I68" i="12"/>
  <c r="K68" i="12"/>
  <c r="M68" i="12"/>
  <c r="O68" i="12"/>
  <c r="Q68" i="12"/>
  <c r="V68" i="12"/>
  <c r="G69" i="12"/>
  <c r="M69" i="12" s="1"/>
  <c r="I69" i="12"/>
  <c r="K69" i="12"/>
  <c r="O69" i="12"/>
  <c r="Q69" i="12"/>
  <c r="V69" i="12"/>
  <c r="G71" i="12"/>
  <c r="I71" i="12"/>
  <c r="K71" i="12"/>
  <c r="K70" i="12" s="1"/>
  <c r="M71" i="12"/>
  <c r="O71" i="12"/>
  <c r="Q71" i="12"/>
  <c r="V71" i="12"/>
  <c r="V70" i="12" s="1"/>
  <c r="G73" i="12"/>
  <c r="G70" i="12" s="1"/>
  <c r="I73" i="12"/>
  <c r="K73" i="12"/>
  <c r="M73" i="12"/>
  <c r="O73" i="12"/>
  <c r="O70" i="12" s="1"/>
  <c r="Q73" i="12"/>
  <c r="V73" i="12"/>
  <c r="G75" i="12"/>
  <c r="M75" i="12" s="1"/>
  <c r="I75" i="12"/>
  <c r="I70" i="12" s="1"/>
  <c r="K75" i="12"/>
  <c r="O75" i="12"/>
  <c r="Q75" i="12"/>
  <c r="Q70" i="12" s="1"/>
  <c r="V75" i="12"/>
  <c r="G77" i="12"/>
  <c r="M77" i="12" s="1"/>
  <c r="I77" i="12"/>
  <c r="K77" i="12"/>
  <c r="O77" i="12"/>
  <c r="Q77" i="12"/>
  <c r="V77" i="12"/>
  <c r="G78" i="12"/>
  <c r="I78" i="12"/>
  <c r="K78" i="12"/>
  <c r="M78" i="12"/>
  <c r="O78" i="12"/>
  <c r="Q78" i="12"/>
  <c r="V78" i="12"/>
  <c r="G79" i="12"/>
  <c r="I79" i="12"/>
  <c r="K79" i="12"/>
  <c r="M79" i="12"/>
  <c r="O79" i="12"/>
  <c r="Q79" i="12"/>
  <c r="V79" i="12"/>
  <c r="G81" i="12"/>
  <c r="M81" i="12" s="1"/>
  <c r="I81" i="12"/>
  <c r="I80" i="12" s="1"/>
  <c r="K81" i="12"/>
  <c r="K80" i="12" s="1"/>
  <c r="O81" i="12"/>
  <c r="Q81" i="12"/>
  <c r="Q80" i="12" s="1"/>
  <c r="V81" i="12"/>
  <c r="V80" i="12" s="1"/>
  <c r="G82" i="12"/>
  <c r="I82" i="12"/>
  <c r="K82" i="12"/>
  <c r="M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O80" i="12" s="1"/>
  <c r="Q84" i="12"/>
  <c r="V84" i="12"/>
  <c r="G85" i="12"/>
  <c r="M85" i="12" s="1"/>
  <c r="I85" i="12"/>
  <c r="K85" i="12"/>
  <c r="O85" i="12"/>
  <c r="Q85" i="12"/>
  <c r="V85" i="12"/>
  <c r="G86" i="12"/>
  <c r="I86" i="12"/>
  <c r="K86" i="12"/>
  <c r="M86" i="12"/>
  <c r="O86" i="12"/>
  <c r="Q86" i="12"/>
  <c r="V86" i="12"/>
  <c r="G87" i="12"/>
  <c r="I87" i="12"/>
  <c r="K87" i="12"/>
  <c r="M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I90" i="12"/>
  <c r="K90" i="12"/>
  <c r="M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I94" i="12"/>
  <c r="K94" i="12"/>
  <c r="M94" i="12"/>
  <c r="O94" i="12"/>
  <c r="Q94" i="12"/>
  <c r="V94" i="12"/>
  <c r="G95" i="12"/>
  <c r="I95" i="12"/>
  <c r="K95" i="12"/>
  <c r="M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I98" i="12"/>
  <c r="K98" i="12"/>
  <c r="M98" i="12"/>
  <c r="O98" i="12"/>
  <c r="Q98" i="12"/>
  <c r="V98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I102" i="12"/>
  <c r="K102" i="12"/>
  <c r="M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K106" i="12"/>
  <c r="O106" i="12"/>
  <c r="V106" i="12"/>
  <c r="G107" i="12"/>
  <c r="I107" i="12"/>
  <c r="I106" i="12" s="1"/>
  <c r="K107" i="12"/>
  <c r="M107" i="12"/>
  <c r="M106" i="12" s="1"/>
  <c r="O107" i="12"/>
  <c r="Q107" i="12"/>
  <c r="Q106" i="12" s="1"/>
  <c r="V107" i="12"/>
  <c r="G109" i="12"/>
  <c r="I109" i="12"/>
  <c r="I108" i="12" s="1"/>
  <c r="K109" i="12"/>
  <c r="M109" i="12"/>
  <c r="O109" i="12"/>
  <c r="Q109" i="12"/>
  <c r="Q108" i="12" s="1"/>
  <c r="V109" i="12"/>
  <c r="G110" i="12"/>
  <c r="M110" i="12" s="1"/>
  <c r="I110" i="12"/>
  <c r="K110" i="12"/>
  <c r="K108" i="12" s="1"/>
  <c r="O110" i="12"/>
  <c r="Q110" i="12"/>
  <c r="V110" i="12"/>
  <c r="V108" i="12" s="1"/>
  <c r="G111" i="12"/>
  <c r="I111" i="12"/>
  <c r="K111" i="12"/>
  <c r="M111" i="12"/>
  <c r="O111" i="12"/>
  <c r="Q111" i="12"/>
  <c r="V111" i="12"/>
  <c r="G112" i="12"/>
  <c r="M112" i="12" s="1"/>
  <c r="I112" i="12"/>
  <c r="K112" i="12"/>
  <c r="O112" i="12"/>
  <c r="O108" i="12" s="1"/>
  <c r="Q112" i="12"/>
  <c r="V112" i="12"/>
  <c r="G113" i="12"/>
  <c r="I113" i="12"/>
  <c r="K113" i="12"/>
  <c r="M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I117" i="12"/>
  <c r="K117" i="12"/>
  <c r="M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AE122" i="12"/>
  <c r="AF122" i="12"/>
  <c r="I20" i="1"/>
  <c r="I19" i="1"/>
  <c r="I18" i="1"/>
  <c r="I17" i="1"/>
  <c r="I16" i="1"/>
  <c r="I57" i="1"/>
  <c r="J56" i="1" s="1"/>
  <c r="F42" i="1"/>
  <c r="G42" i="1"/>
  <c r="G25" i="1" s="1"/>
  <c r="A25" i="1" s="1"/>
  <c r="A26" i="1" s="1"/>
  <c r="G26" i="1" s="1"/>
  <c r="H41" i="1"/>
  <c r="I41" i="1" s="1"/>
  <c r="H40" i="1"/>
  <c r="I40" i="1" s="1"/>
  <c r="H39" i="1"/>
  <c r="H42" i="1" s="1"/>
  <c r="J55" i="1" l="1"/>
  <c r="J49" i="1"/>
  <c r="J51" i="1"/>
  <c r="J53" i="1"/>
  <c r="J50" i="1"/>
  <c r="J52" i="1"/>
  <c r="J54" i="1"/>
  <c r="G28" i="1"/>
  <c r="G23" i="1"/>
  <c r="M108" i="12"/>
  <c r="M80" i="12"/>
  <c r="M51" i="12"/>
  <c r="M70" i="12"/>
  <c r="M17" i="12"/>
  <c r="G108" i="12"/>
  <c r="G80" i="12"/>
  <c r="M27" i="12"/>
  <c r="M13" i="12"/>
  <c r="M11" i="12" s="1"/>
  <c r="I39" i="1"/>
  <c r="I42" i="1" s="1"/>
  <c r="I21" i="1"/>
  <c r="J28" i="1"/>
  <c r="J26" i="1"/>
  <c r="G38" i="1"/>
  <c r="F38" i="1"/>
  <c r="H32" i="1"/>
  <c r="J23" i="1"/>
  <c r="J24" i="1"/>
  <c r="J25" i="1"/>
  <c r="J27" i="1"/>
  <c r="E24" i="1"/>
  <c r="E26" i="1"/>
  <c r="J57" i="1" l="1"/>
  <c r="A23" i="1"/>
  <c r="A24" i="1" s="1"/>
  <c r="G24" i="1" s="1"/>
  <c r="A27" i="1" s="1"/>
  <c r="A29" i="1" s="1"/>
  <c r="G29" i="1" s="1"/>
  <c r="G27" i="1" s="1"/>
  <c r="J41" i="1"/>
  <c r="J39" i="1"/>
  <c r="J42" i="1" s="1"/>
  <c r="J40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PC4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<sst xmlns="http://schemas.openxmlformats.org/spreadsheetml/2006/main" count="748" uniqueCount="302">
  <si>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</si>
  <si>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</si>
  <si>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</si>
  <si>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</si>
  <si>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</si>
  <si>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</si>
  <si>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</si>
  <si>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</si>
  <si>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</si>
  <si>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</si>
  <si>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</si>
  <si>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</si>
  <si>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</si>
  <si>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</si>
  <si>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</si>
  <si>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</si>
  <si>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</si>
  <si>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</si>
  <si>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</si>
  <si>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</si>
  <si>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</si>
  <si>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</si>
  <si>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</si>
  <si>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</si>
  <si>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</si>
  <si>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</si>
  <si>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</si>
  <si>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</si>
  <si>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</si>
  <si>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</si>
  <si>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</si>
  <si>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</si>
  <si>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</si>
  <si>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</si>
  <si>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</si>
  <si>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</si>
  <si>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</si>
  <si>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</si>
  <si>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</si>
  <si>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</si>
  <si>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</si>
  <si>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</si>
  <si>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Technologie</t>
  </si>
  <si>
    <t>01</t>
  </si>
  <si>
    <t>Objekt:</t>
  </si>
  <si>
    <t>Rozpočet:</t>
  </si>
  <si>
    <t>2018_051</t>
  </si>
  <si>
    <t>Řešení havarijního stavu ohřevu TV Gymnázia Jana Blahoslava</t>
  </si>
  <si>
    <t>Stavba</t>
  </si>
  <si>
    <t>Celkem za stavbu</t>
  </si>
  <si>
    <t>CZK</t>
  </si>
  <si>
    <t>Rekapitulace dílů</t>
  </si>
  <si>
    <t>Typ dílu</t>
  </si>
  <si>
    <t>D01</t>
  </si>
  <si>
    <t>Demontáže</t>
  </si>
  <si>
    <t>713</t>
  </si>
  <si>
    <t>Izolace tepelné</t>
  </si>
  <si>
    <t>722</t>
  </si>
  <si>
    <t>Vnitřní vodovod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</si>
  <si>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</si>
  <si>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</si>
  <si>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</si>
  <si>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</si>
  <si>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</si>
  <si>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</si>
  <si>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</si>
  <si>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</si>
  <si>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</si>
  <si>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</si>
  <si>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</si>
  <si>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</si>
  <si>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</si>
  <si>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</si>
  <si>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</si>
  <si>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</si>
  <si>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</si>
  <si>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</si>
  <si>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</si>
  <si>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</si>
  <si>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</si>
  <si>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</si>
  <si>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</si>
  <si>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</si>
  <si>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</si>
  <si>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</si>
  <si>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</si>
  <si>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</si>
  <si>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</si>
  <si>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</si>
  <si>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</si>
  <si>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</si>
  <si>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</si>
  <si>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</si>
  <si>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</si>
  <si>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</si>
  <si>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 xml:space="preserve">Kompletní demontáž stávající technologie včetně ekologické likvidace </t>
  </si>
  <si>
    <t>ks</t>
  </si>
  <si>
    <t>Vlastní</t>
  </si>
  <si>
    <t>Indiv</t>
  </si>
  <si>
    <t>POL1_</t>
  </si>
  <si>
    <t>Demontáž 2ks stacionárních ohřívačů TV, rozdělovače, sběrače, potrubí, izolace, armatur</t>
  </si>
  <si>
    <t>POP</t>
  </si>
  <si>
    <t>713-01</t>
  </si>
  <si>
    <t>Montáž tepelné izolace z kamenné vlny</t>
  </si>
  <si>
    <t>m</t>
  </si>
  <si>
    <t>998713101R00R1</t>
  </si>
  <si>
    <t>Přesun hmot pro izolace tepelné, výšky do 6 m</t>
  </si>
  <si>
    <t>t</t>
  </si>
  <si>
    <t>RTS 15/ I</t>
  </si>
  <si>
    <t>631547217R_R01</t>
  </si>
  <si>
    <t>Pouzdro potrubní izolační 48/40 mm, kamenná vlna s polepem Al fólií vyztuženou skleněnou mřížkou</t>
  </si>
  <si>
    <t>POL3_</t>
  </si>
  <si>
    <t>631547319R_R02</t>
  </si>
  <si>
    <t>Pouzdro potrubní izolační 60/50 mm, kamenná vlna s polepem Al fólií vyztuženou skleněnou mřížkou</t>
  </si>
  <si>
    <t>631547322R_R03</t>
  </si>
  <si>
    <t>Pouzdro potrubní izolační 76/50 mm, kamenná vlna s polepem Al fólií vyztuženou skleněnou mřížkou</t>
  </si>
  <si>
    <t>722172316R00</t>
  </si>
  <si>
    <t>Potrubí z PPR, studená, D 63x8,6 mm, vč.zed.výpom.</t>
  </si>
  <si>
    <t>RTS 18/ I</t>
  </si>
  <si>
    <t>Potrubí včetně tvarovek a zednických výpomocí.</t>
  </si>
  <si>
    <t>Včetně pomocného lešení o výšce podlahy do 1900 mm a pro zatížení do 1,5 kPa.</t>
  </si>
  <si>
    <t>722172335R00</t>
  </si>
  <si>
    <t>Potrubí z PPR, teplá, D 50x8,3 mm, vč. zed. výpom.</t>
  </si>
  <si>
    <t>722172336R00</t>
  </si>
  <si>
    <t>Potrubí z PPR, teplá, D 63x8,6 mm, vč .zed.výpom.</t>
  </si>
  <si>
    <t>722181212RY3</t>
  </si>
  <si>
    <t>Izolace návleková z pěnového polyetylenu tl. stěny 9 mm, vnitřní průměr 63 mm</t>
  </si>
  <si>
    <t>V položce je kalkulována dodávka izolační trubice, spon a lepicí pásky.</t>
  </si>
  <si>
    <t>722181215RW6</t>
  </si>
  <si>
    <t>Izolace návleková z pěnového polyetylenu tl. stěny 25 mm, vnitřní průměr 50 mm</t>
  </si>
  <si>
    <t>722181215RY3</t>
  </si>
  <si>
    <t>Izolace návleková  z pěnového polyetylenu tl. stěny 25 mm, vnitřní průměr 63 mm</t>
  </si>
  <si>
    <t>722223131R00</t>
  </si>
  <si>
    <t>Kohout kul.vypouštěcí,komplet,DN 15</t>
  </si>
  <si>
    <t>722-010</t>
  </si>
  <si>
    <t>Montáž izolace z pěnového polyetylenu</t>
  </si>
  <si>
    <t>722-020</t>
  </si>
  <si>
    <t>Montáž cirkulačního čerpadla, DN 25</t>
  </si>
  <si>
    <t>722-030</t>
  </si>
  <si>
    <t>Montáž nádoby expanzní tlakové o objemu 18l</t>
  </si>
  <si>
    <t>722-040</t>
  </si>
  <si>
    <t>Montáž pojistného ventilu</t>
  </si>
  <si>
    <t>722-050</t>
  </si>
  <si>
    <t>Montáž armatur závitových,se 2závity, do G 2</t>
  </si>
  <si>
    <t>722-01</t>
  </si>
  <si>
    <t>Průtočná expanzní nádoba DD 18/10 + flowjet DN20 + uchycení</t>
  </si>
  <si>
    <t>722-03</t>
  </si>
  <si>
    <t>Vodoměr DN40, qp= 10m3/hod</t>
  </si>
  <si>
    <t>722-05</t>
  </si>
  <si>
    <t>Mosazný kulový kohout závitový DN40 na pitnou vodu, PN16</t>
  </si>
  <si>
    <t>722-06</t>
  </si>
  <si>
    <t>Mosazný kulový kohout závitový DN50 na pitnou vodu, PN16</t>
  </si>
  <si>
    <t>722-07</t>
  </si>
  <si>
    <t xml:space="preserve">Mosazný zpětný ventil DN40 na pitnou vodu </t>
  </si>
  <si>
    <t>722-08</t>
  </si>
  <si>
    <t xml:space="preserve">Mosazný zpětný ventil DN50 na pitnou vodu </t>
  </si>
  <si>
    <t>722-09</t>
  </si>
  <si>
    <t xml:space="preserve">Mosazný filtr DN40 na pitnou vodu </t>
  </si>
  <si>
    <t>722-10</t>
  </si>
  <si>
    <t xml:space="preserve">Teploměr nerezový TR 100, délka stonku 60 mm, rozsah 0-100 °C, včetně montáže </t>
  </si>
  <si>
    <t>722-11</t>
  </si>
  <si>
    <t xml:space="preserve">Tlakoměr 0 - 10 MPa na studenou vodu, včetně montáže </t>
  </si>
  <si>
    <t>POL3_0</t>
  </si>
  <si>
    <t>722-12</t>
  </si>
  <si>
    <t>Cirkulační čerpadlo (např. Alpha2 25-60N 180) - nerezové</t>
  </si>
  <si>
    <t>722-13</t>
  </si>
  <si>
    <t>Pojistný ventil DN15/20 pro TV, otevírací přetlak 10bar</t>
  </si>
  <si>
    <t>722-14</t>
  </si>
  <si>
    <t xml:space="preserve">Drobné tvarovky (přechodky, redukce) včetně montáže  </t>
  </si>
  <si>
    <t>998732101R00</t>
  </si>
  <si>
    <t>Přesun hmot pro strojovny, výšky do 6 m</t>
  </si>
  <si>
    <t>732-01</t>
  </si>
  <si>
    <t>Montáž čerpadel oběhových spirálních, do DN 40</t>
  </si>
  <si>
    <t>732-02</t>
  </si>
  <si>
    <t>Montáž zásobníku teplé vody o objemu 500l</t>
  </si>
  <si>
    <t>732-03</t>
  </si>
  <si>
    <t xml:space="preserve">Montáž rozdělovače/sběrače </t>
  </si>
  <si>
    <t>732-04</t>
  </si>
  <si>
    <t xml:space="preserve">Montáž měřiče tepla DN50, včetně dodávky protipřírub DN50 + šroubů + matic </t>
  </si>
  <si>
    <t>732-002</t>
  </si>
  <si>
    <t>Zásobník teplé vody s integrovaným výměníkem o výkonu 58kW , Objem 500l,  včetně izolace z PU pěny tl. 50 mm</t>
  </si>
  <si>
    <t>Teplosměnná plocha výměníku 5,5 m2</t>
  </si>
  <si>
    <t>Jmenovitý průtok při 60°C = 1562 l/hod</t>
  </si>
  <si>
    <t>732-003</t>
  </si>
  <si>
    <t>Elektrická topná tyč TJ 6/4´´ , výkon 9 kW</t>
  </si>
  <si>
    <t>732-004</t>
  </si>
  <si>
    <t>Kombinovaný rozdělovač/sběrač topné vody, 5 topných okruhů, L=2,45m, max. průtok 18 m3/hod. včetně stojanu a izolace z PUR pěny</t>
  </si>
  <si>
    <t xml:space="preserve">ks </t>
  </si>
  <si>
    <t xml:space="preserve">732-007 </t>
  </si>
  <si>
    <t>Elektronicky řízené oběhové čerpadlo (např. Magna3 40-60F), Q=8,0 m3/hod, H=4m</t>
  </si>
  <si>
    <t>732-008</t>
  </si>
  <si>
    <t>Elektronicky řízené oběhové čerpadlo (např. Magna3 32-80) Q=7,0 m3/hod, H=4m</t>
  </si>
  <si>
    <t>732-009</t>
  </si>
  <si>
    <t>Elektronicky řízené oběhové čerpadlo (např. Magna3 25-60), Q=5,0 m3/hod, H=3,5m</t>
  </si>
  <si>
    <t>732-010</t>
  </si>
  <si>
    <t>Elektronicky řízené oběhové čerpadlo (např. Aplha2 25-80 180), Q=1,8 m3/hod, H=3,0m</t>
  </si>
  <si>
    <t>732-011</t>
  </si>
  <si>
    <t>Trojcestné směšovací ventily včetně servopohonu - dodávka MaR</t>
  </si>
  <si>
    <t>Kalkul</t>
  </si>
  <si>
    <t>732-012</t>
  </si>
  <si>
    <t xml:space="preserve">Ultrazvukový měřič tepla DN50, PN25, qp=15 m3/hod, přírubové mosazné připojení, včetně napájení 230V a modulu Mbus </t>
  </si>
  <si>
    <t>732-013</t>
  </si>
  <si>
    <t>Kulový kohout s jímkou pro měřič tepla DN20</t>
  </si>
  <si>
    <t>732-014</t>
  </si>
  <si>
    <t xml:space="preserve">Mosazná jímka průměr 6mm, délka 85mm  pro měřič tepla </t>
  </si>
  <si>
    <t>733111117R00</t>
  </si>
  <si>
    <t>Potrubí závit. bezešvé běžné v kotelnách DN 40</t>
  </si>
  <si>
    <t>733111118R00</t>
  </si>
  <si>
    <t>Potrubí závit. bezešvé běžné v kotelnách DN 50</t>
  </si>
  <si>
    <t>733121222R00</t>
  </si>
  <si>
    <t>Potrubí hladké bezešvé v kotelnách D 76 x 3,2 mm</t>
  </si>
  <si>
    <t>998733103R00</t>
  </si>
  <si>
    <t>Přesun hmot pro rozvody potrubí, výšky do 24 m</t>
  </si>
  <si>
    <t>733-11</t>
  </si>
  <si>
    <t xml:space="preserve">Ocelové tvarovky a drobný materiál </t>
  </si>
  <si>
    <t>733-12</t>
  </si>
  <si>
    <t>Montážní a kotvící materiál (konzoly, objímky)</t>
  </si>
  <si>
    <t>734109215R00</t>
  </si>
  <si>
    <t xml:space="preserve">Montáž přírub. armatur, 2 příruby, PN 16, DN 65, včetně dodávky protipřírub + šroubů + matic </t>
  </si>
  <si>
    <t>734209103R00</t>
  </si>
  <si>
    <t>Montáž armatur závitových,s 1závitem, G 1/2</t>
  </si>
  <si>
    <t>734421150R00</t>
  </si>
  <si>
    <t xml:space="preserve">Tlakoměr deformační 0-10 bar č. 53312, D 100, včetně montáže </t>
  </si>
  <si>
    <t>998734103R00</t>
  </si>
  <si>
    <t>Přesun hmot pro armatury, výšky do 24 m</t>
  </si>
  <si>
    <t>POL1_7</t>
  </si>
  <si>
    <t>734-10</t>
  </si>
  <si>
    <t>Montáž elektroventilů závitových do DN50 (ventily s pohonem dodávka MaR)</t>
  </si>
  <si>
    <t>734-11</t>
  </si>
  <si>
    <t xml:space="preserve">Zaregulování průtoku na ventilech </t>
  </si>
  <si>
    <t xml:space="preserve">ks    </t>
  </si>
  <si>
    <t>734-13</t>
  </si>
  <si>
    <t>Návarky pro MaR</t>
  </si>
  <si>
    <t>734209118R00_R01</t>
  </si>
  <si>
    <t>Montáž armatur závitových,se 2závity do DN50</t>
  </si>
  <si>
    <t>38832211R</t>
  </si>
  <si>
    <t xml:space="preserve">Teploměr nerezový TR 100, délka stonku 60 mm, rozsah 0-120°C, včetně montáže </t>
  </si>
  <si>
    <t>SPCM</t>
  </si>
  <si>
    <t>38832941R</t>
  </si>
  <si>
    <t>Jímka teploměrová dl. 65 mm chromovaná</t>
  </si>
  <si>
    <t>42260624R</t>
  </si>
  <si>
    <t>Ventil odvzdušňovací automatický 1/2"</t>
  </si>
  <si>
    <t>5511356977R</t>
  </si>
  <si>
    <t xml:space="preserve">Kohout kulový vypouštěcí 1/2" </t>
  </si>
  <si>
    <t>734-001</t>
  </si>
  <si>
    <t>Kohout kulový závitový  DN15</t>
  </si>
  <si>
    <t>734-003</t>
  </si>
  <si>
    <t>Kohout kulový závitový DN40</t>
  </si>
  <si>
    <t>734-004</t>
  </si>
  <si>
    <t>Kohout kulový závitový DN50</t>
  </si>
  <si>
    <t>734-005</t>
  </si>
  <si>
    <t>Filtr závitový DN40</t>
  </si>
  <si>
    <t>734-006</t>
  </si>
  <si>
    <t xml:space="preserve">Filtr závitový DN50 </t>
  </si>
  <si>
    <t>734-007</t>
  </si>
  <si>
    <t>Zpětná klapka závitová, DN40</t>
  </si>
  <si>
    <t>734-008</t>
  </si>
  <si>
    <t xml:space="preserve">Zpětná klapka závitová, DN50 </t>
  </si>
  <si>
    <t>734-009</t>
  </si>
  <si>
    <t>Uzavírací klapka mezipřírubová DN65, PN16</t>
  </si>
  <si>
    <t>734-010</t>
  </si>
  <si>
    <t>Filtr přírubový DN65, PN16</t>
  </si>
  <si>
    <t>734-011</t>
  </si>
  <si>
    <t>Pryžový kompenzátor závitový DN40</t>
  </si>
  <si>
    <t>734-012</t>
  </si>
  <si>
    <t>Pryžový kompenzátor závitový DN50</t>
  </si>
  <si>
    <t>734-123</t>
  </si>
  <si>
    <t xml:space="preserve">Regulační ventil DN32, včetně sady 2 - 2x měřící ventilky </t>
  </si>
  <si>
    <t>734-124</t>
  </si>
  <si>
    <t xml:space="preserve">Regulační ventil DN40, včetně sady 2 - 2x měřící ventilky </t>
  </si>
  <si>
    <t>783425250R00R01</t>
  </si>
  <si>
    <t>Nátěr syntet. potrubí do DN 100 mm Z +1x +1x email</t>
  </si>
  <si>
    <t>VRN001</t>
  </si>
  <si>
    <t>Vypuštění systému</t>
  </si>
  <si>
    <t>POL99_8</t>
  </si>
  <si>
    <t>VRN01</t>
  </si>
  <si>
    <t xml:space="preserve">Napuštění a ovzdušnění systému </t>
  </si>
  <si>
    <t>VRN02</t>
  </si>
  <si>
    <t>Topná a tlaková zkouška</t>
  </si>
  <si>
    <t>VRN03</t>
  </si>
  <si>
    <t xml:space="preserve">Montážní kostky </t>
  </si>
  <si>
    <t>den</t>
  </si>
  <si>
    <t>VRN04</t>
  </si>
  <si>
    <t xml:space="preserve">Mimostaveništní doprava </t>
  </si>
  <si>
    <t>VRN05</t>
  </si>
  <si>
    <t xml:space="preserve">Zařízení staveniště </t>
  </si>
  <si>
    <t>VRN06</t>
  </si>
  <si>
    <t xml:space="preserve">Orientační štítky </t>
  </si>
  <si>
    <t>VRN07</t>
  </si>
  <si>
    <t xml:space="preserve">Dokumentace skutečného provedení </t>
  </si>
  <si>
    <t>VRN08</t>
  </si>
  <si>
    <t xml:space="preserve">Autorský dozor </t>
  </si>
  <si>
    <t>VRN09</t>
  </si>
  <si>
    <t xml:space="preserve">Kompletační činnost </t>
  </si>
  <si>
    <t>VRN10</t>
  </si>
  <si>
    <t xml:space="preserve">Upravená voda </t>
  </si>
  <si>
    <t>VRN11</t>
  </si>
  <si>
    <t>Zmapování a zaregulování topného systému vč. PD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</si>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</sst>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S16" sqref="S1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89" t="s">
        <v>4</v>
      </c>
      <c r="C1" s="90"/>
      <c r="D1" s="90"/>
      <c r="E1" s="90"/>
      <c r="F1" s="90"/>
      <c r="G1" s="90"/>
      <c r="H1" s="90"/>
      <c r="I1" s="90"/>
      <c r="J1" s="91"/>
    </row>
    <row r="2" spans="1:15" ht="36" customHeight="1" x14ac:dyDescent="0.2">
      <c r="A2" s="3"/>
      <c r="B2" s="104" t="s">
        <v>24</v>
      </c>
      <c r="C2" s="105"/>
      <c r="D2" s="106" t="s">
        <v>46</v>
      </c>
      <c r="E2" s="107" t="s">
        <v>47</v>
      </c>
      <c r="F2" s="108"/>
      <c r="G2" s="108"/>
      <c r="H2" s="108"/>
      <c r="I2" s="108"/>
      <c r="J2" s="109"/>
      <c r="O2" s="2"/>
    </row>
    <row r="3" spans="1:15" ht="27" customHeight="1" x14ac:dyDescent="0.2">
      <c r="A3" s="3"/>
      <c r="B3" s="110" t="s">
        <v>44</v>
      </c>
      <c r="C3" s="105"/>
      <c r="D3" s="111" t="s">
        <v>43</v>
      </c>
      <c r="E3" s="112" t="s">
        <v>42</v>
      </c>
      <c r="F3" s="113"/>
      <c r="G3" s="113"/>
      <c r="H3" s="113"/>
      <c r="I3" s="113"/>
      <c r="J3" s="114"/>
    </row>
    <row r="4" spans="1:15" ht="23.25" customHeight="1" x14ac:dyDescent="0.2">
      <c r="A4" s="103">
        <v>1712</v>
      </c>
      <c r="B4" s="115" t="s">
        <v>45</v>
      </c>
      <c r="C4" s="116"/>
      <c r="D4" s="117" t="s">
        <v>41</v>
      </c>
      <c r="E4" s="118" t="s">
        <v>42</v>
      </c>
      <c r="F4" s="119"/>
      <c r="G4" s="119"/>
      <c r="H4" s="119"/>
      <c r="I4" s="119"/>
      <c r="J4" s="120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121"/>
      <c r="E11" s="121"/>
      <c r="F11" s="121"/>
      <c r="G11" s="121"/>
      <c r="H11" s="26" t="s">
        <v>40</v>
      </c>
      <c r="I11" s="126"/>
      <c r="J11" s="10"/>
    </row>
    <row r="12" spans="1:15" ht="15.75" customHeight="1" x14ac:dyDescent="0.2">
      <c r="A12" s="3"/>
      <c r="B12" s="39"/>
      <c r="C12" s="24"/>
      <c r="D12" s="122"/>
      <c r="E12" s="122"/>
      <c r="F12" s="122"/>
      <c r="G12" s="122"/>
      <c r="H12" s="26" t="s">
        <v>36</v>
      </c>
      <c r="I12" s="126"/>
      <c r="J12" s="10"/>
    </row>
    <row r="13" spans="1:15" ht="15.75" customHeight="1" x14ac:dyDescent="0.2">
      <c r="A13" s="3"/>
      <c r="B13" s="40"/>
      <c r="C13" s="25"/>
      <c r="D13" s="125"/>
      <c r="E13" s="123"/>
      <c r="F13" s="124"/>
      <c r="G13" s="124"/>
      <c r="H13" s="27"/>
      <c r="I13" s="32"/>
      <c r="J13" s="49"/>
    </row>
    <row r="14" spans="1:15" ht="24" hidden="1" customHeight="1" x14ac:dyDescent="0.2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95"/>
      <c r="F15" s="95"/>
      <c r="G15" s="96"/>
      <c r="H15" s="96"/>
      <c r="I15" s="96" t="s">
        <v>31</v>
      </c>
      <c r="J15" s="97"/>
    </row>
    <row r="16" spans="1:15" ht="23.25" customHeight="1" x14ac:dyDescent="0.2">
      <c r="A16" s="189" t="s">
        <v>26</v>
      </c>
      <c r="B16" s="55" t="s">
        <v>26</v>
      </c>
      <c r="C16" s="56"/>
      <c r="D16" s="57"/>
      <c r="E16" s="82"/>
      <c r="F16" s="83"/>
      <c r="G16" s="82"/>
      <c r="H16" s="83"/>
      <c r="I16" s="82">
        <f>SUMIF(F49:F56,A16,I49:I56)+SUMIF(F49:F56,"PSU",I49:I56)</f>
        <v>0</v>
      </c>
      <c r="J16" s="84"/>
    </row>
    <row r="17" spans="1:10" ht="23.25" customHeight="1" x14ac:dyDescent="0.2">
      <c r="A17" s="189" t="s">
        <v>27</v>
      </c>
      <c r="B17" s="55" t="s">
        <v>27</v>
      </c>
      <c r="C17" s="56"/>
      <c r="D17" s="57"/>
      <c r="E17" s="82"/>
      <c r="F17" s="83"/>
      <c r="G17" s="82"/>
      <c r="H17" s="83"/>
      <c r="I17" s="82">
        <f>SUMIF(F49:F56,A17,I49:I56)</f>
        <v>0</v>
      </c>
      <c r="J17" s="84"/>
    </row>
    <row r="18" spans="1:10" ht="23.25" customHeight="1" x14ac:dyDescent="0.2">
      <c r="A18" s="189" t="s">
        <v>28</v>
      </c>
      <c r="B18" s="55" t="s">
        <v>28</v>
      </c>
      <c r="C18" s="56"/>
      <c r="D18" s="57"/>
      <c r="E18" s="82"/>
      <c r="F18" s="83"/>
      <c r="G18" s="82"/>
      <c r="H18" s="83"/>
      <c r="I18" s="82">
        <f>SUMIF(F49:F56,A18,I49:I56)</f>
        <v>0</v>
      </c>
      <c r="J18" s="84"/>
    </row>
    <row r="19" spans="1:10" ht="23.25" customHeight="1" x14ac:dyDescent="0.2">
      <c r="A19" s="189" t="s">
        <v>68</v>
      </c>
      <c r="B19" s="55" t="s">
        <v>29</v>
      </c>
      <c r="C19" s="56"/>
      <c r="D19" s="57"/>
      <c r="E19" s="82"/>
      <c r="F19" s="83"/>
      <c r="G19" s="82"/>
      <c r="H19" s="83"/>
      <c r="I19" s="82">
        <f>SUMIF(F49:F56,A19,I49:I56)</f>
        <v>0</v>
      </c>
      <c r="J19" s="84"/>
    </row>
    <row r="20" spans="1:10" ht="23.25" customHeight="1" x14ac:dyDescent="0.2">
      <c r="A20" s="189" t="s">
        <v>67</v>
      </c>
      <c r="B20" s="55" t="s">
        <v>30</v>
      </c>
      <c r="C20" s="56"/>
      <c r="D20" s="57"/>
      <c r="E20" s="82"/>
      <c r="F20" s="83"/>
      <c r="G20" s="82"/>
      <c r="H20" s="83"/>
      <c r="I20" s="82">
        <f>SUMIF(F49:F56,A20,I49:I56)</f>
        <v>0</v>
      </c>
      <c r="J20" s="84"/>
    </row>
    <row r="21" spans="1:10" ht="23.25" customHeight="1" x14ac:dyDescent="0.2">
      <c r="A21" s="3"/>
      <c r="B21" s="72" t="s">
        <v>31</v>
      </c>
      <c r="C21" s="73"/>
      <c r="D21" s="74"/>
      <c r="E21" s="85"/>
      <c r="F21" s="98"/>
      <c r="G21" s="85"/>
      <c r="H21" s="98"/>
      <c r="I21" s="85">
        <f>SUM(I16:J20)</f>
        <v>0</v>
      </c>
      <c r="J21" s="86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80">
        <f>ZakladDPHSniVypocet</f>
        <v>0</v>
      </c>
      <c r="H23" s="81"/>
      <c r="I23" s="81"/>
      <c r="J23" s="60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8">
        <f>IF(A24&gt;50, ROUNDUP(A23, 0), ROUNDDOWN(A23, 0))</f>
        <v>0</v>
      </c>
      <c r="H24" s="79"/>
      <c r="I24" s="79"/>
      <c r="J24" s="60" t="str">
        <f t="shared" si="0"/>
        <v>CZK</v>
      </c>
    </row>
    <row r="25" spans="1:10" ht="23.25" customHeight="1" x14ac:dyDescent="0.2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0">
        <f>ZakladDPHZaklVypocet</f>
        <v>0</v>
      </c>
      <c r="H25" s="81"/>
      <c r="I25" s="81"/>
      <c r="J25" s="60" t="str">
        <f t="shared" si="0"/>
        <v>CZK</v>
      </c>
    </row>
    <row r="26" spans="1:10" ht="23.25" customHeight="1" x14ac:dyDescent="0.2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2">
        <f>IF(A26&gt;50, ROUNDUP(A25, 0), ROUNDDOWN(A25, 0))</f>
        <v>0</v>
      </c>
      <c r="H26" s="93"/>
      <c r="I26" s="93"/>
      <c r="J26" s="54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1" t="str">
        <f t="shared" si="0"/>
        <v>CZK</v>
      </c>
    </row>
    <row r="28" spans="1:10" ht="27.75" hidden="1" customHeight="1" thickBot="1" x14ac:dyDescent="0.25">
      <c r="A28" s="3"/>
      <c r="B28" s="162" t="s">
        <v>25</v>
      </c>
      <c r="C28" s="163"/>
      <c r="D28" s="163"/>
      <c r="E28" s="164"/>
      <c r="F28" s="165"/>
      <c r="G28" s="166">
        <f>ZakladDPHSniVypocet+ZakladDPHZaklVypocet</f>
        <v>0</v>
      </c>
      <c r="H28" s="166"/>
      <c r="I28" s="166"/>
      <c r="J28" s="167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2" t="s">
        <v>37</v>
      </c>
      <c r="C29" s="168"/>
      <c r="D29" s="168"/>
      <c r="E29" s="168"/>
      <c r="F29" s="168"/>
      <c r="G29" s="169">
        <f>IF(A29&gt;50, ROUNDUP(A27, 0), ROUNDDOWN(A27, 0))</f>
        <v>0</v>
      </c>
      <c r="H29" s="169"/>
      <c r="I29" s="169"/>
      <c r="J29" s="170" t="s">
        <v>50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43314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7"/>
      <c r="E34" s="88"/>
      <c r="F34" s="29"/>
      <c r="G34" s="87"/>
      <c r="H34" s="88"/>
      <c r="I34" s="88"/>
      <c r="J34" s="36"/>
    </row>
    <row r="35" spans="1:10" ht="12.75" customHeight="1" x14ac:dyDescent="0.2">
      <c r="A35" s="3"/>
      <c r="B35" s="3"/>
      <c r="C35" s="4"/>
      <c r="D35" s="77" t="s">
        <v>2</v>
      </c>
      <c r="E35" s="77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2" t="s">
        <v>17</v>
      </c>
      <c r="C37" s="133"/>
      <c r="D37" s="133"/>
      <c r="E37" s="133"/>
      <c r="F37" s="134"/>
      <c r="G37" s="134"/>
      <c r="H37" s="134"/>
      <c r="I37" s="134"/>
      <c r="J37" s="133"/>
    </row>
    <row r="38" spans="1:10" ht="25.5" hidden="1" customHeight="1" x14ac:dyDescent="0.2">
      <c r="A38" s="131" t="s">
        <v>39</v>
      </c>
      <c r="B38" s="135" t="s">
        <v>18</v>
      </c>
      <c r="C38" s="136" t="s">
        <v>6</v>
      </c>
      <c r="D38" s="137"/>
      <c r="E38" s="137"/>
      <c r="F38" s="138" t="str">
        <f>B23</f>
        <v>Základ pro sníženou DPH</v>
      </c>
      <c r="G38" s="138" t="str">
        <f>B25</f>
        <v>Základ pro základní DPH</v>
      </c>
      <c r="H38" s="139" t="s">
        <v>19</v>
      </c>
      <c r="I38" s="139" t="s">
        <v>1</v>
      </c>
      <c r="J38" s="140" t="s">
        <v>0</v>
      </c>
    </row>
    <row r="39" spans="1:10" ht="25.5" hidden="1" customHeight="1" x14ac:dyDescent="0.2">
      <c r="A39" s="131">
        <v>1</v>
      </c>
      <c r="B39" s="141" t="s">
        <v>48</v>
      </c>
      <c r="C39" s="142"/>
      <c r="D39" s="143"/>
      <c r="E39" s="143"/>
      <c r="F39" s="144">
        <f>'01 1 Pol'!AE122</f>
        <v>0</v>
      </c>
      <c r="G39" s="145">
        <f>'01 1 Pol'!AF122</f>
        <v>0</v>
      </c>
      <c r="H39" s="146">
        <f>(F39*SazbaDPH1/100)+(G39*SazbaDPH2/100)</f>
        <v>0</v>
      </c>
      <c r="I39" s="146">
        <f>F39+G39+H39</f>
        <v>0</v>
      </c>
      <c r="J39" s="147" t="str">
        <f>IF(CenaCelkemVypocet=0,"",I39/CenaCelkemVypocet*100)</f>
        <v/>
      </c>
    </row>
    <row r="40" spans="1:10" ht="25.5" hidden="1" customHeight="1" x14ac:dyDescent="0.2">
      <c r="A40" s="131">
        <v>2</v>
      </c>
      <c r="B40" s="148" t="s">
        <v>43</v>
      </c>
      <c r="C40" s="149" t="s">
        <v>42</v>
      </c>
      <c r="D40" s="150"/>
      <c r="E40" s="150"/>
      <c r="F40" s="151">
        <f>'01 1 Pol'!AE122</f>
        <v>0</v>
      </c>
      <c r="G40" s="152">
        <f>'01 1 Pol'!AF122</f>
        <v>0</v>
      </c>
      <c r="H40" s="152">
        <f>(F40*SazbaDPH1/100)+(G40*SazbaDPH2/100)</f>
        <v>0</v>
      </c>
      <c r="I40" s="152">
        <f>F40+G40+H40</f>
        <v>0</v>
      </c>
      <c r="J40" s="153" t="str">
        <f>IF(CenaCelkemVypocet=0,"",I40/CenaCelkemVypocet*100)</f>
        <v/>
      </c>
    </row>
    <row r="41" spans="1:10" ht="25.5" hidden="1" customHeight="1" x14ac:dyDescent="0.2">
      <c r="A41" s="131">
        <v>3</v>
      </c>
      <c r="B41" s="154" t="s">
        <v>41</v>
      </c>
      <c r="C41" s="142" t="s">
        <v>42</v>
      </c>
      <c r="D41" s="143"/>
      <c r="E41" s="143"/>
      <c r="F41" s="155">
        <f>'01 1 Pol'!AE122</f>
        <v>0</v>
      </c>
      <c r="G41" s="146">
        <f>'01 1 Pol'!AF122</f>
        <v>0</v>
      </c>
      <c r="H41" s="146">
        <f>(F41*SazbaDPH1/100)+(G41*SazbaDPH2/100)</f>
        <v>0</v>
      </c>
      <c r="I41" s="146">
        <f>F41+G41+H41</f>
        <v>0</v>
      </c>
      <c r="J41" s="147" t="str">
        <f>IF(CenaCelkemVypocet=0,"",I41/CenaCelkemVypocet*100)</f>
        <v/>
      </c>
    </row>
    <row r="42" spans="1:10" ht="25.5" hidden="1" customHeight="1" x14ac:dyDescent="0.2">
      <c r="A42" s="131"/>
      <c r="B42" s="156" t="s">
        <v>49</v>
      </c>
      <c r="C42" s="157"/>
      <c r="D42" s="157"/>
      <c r="E42" s="158"/>
      <c r="F42" s="159">
        <f>SUMIF(A39:A41,"=1",F39:F41)</f>
        <v>0</v>
      </c>
      <c r="G42" s="160">
        <f>SUMIF(A39:A41,"=1",G39:G41)</f>
        <v>0</v>
      </c>
      <c r="H42" s="160">
        <f>SUMIF(A39:A41,"=1",H39:H41)</f>
        <v>0</v>
      </c>
      <c r="I42" s="160">
        <f>SUMIF(A39:A41,"=1",I39:I41)</f>
        <v>0</v>
      </c>
      <c r="J42" s="161">
        <f>SUMIF(A39:A41,"=1",J39:J41)</f>
        <v>0</v>
      </c>
    </row>
    <row r="46" spans="1:10" ht="15.75" x14ac:dyDescent="0.25">
      <c r="B46" s="171" t="s">
        <v>51</v>
      </c>
    </row>
    <row r="48" spans="1:10" ht="25.5" customHeight="1" x14ac:dyDescent="0.2">
      <c r="A48" s="172"/>
      <c r="B48" s="175" t="s">
        <v>18</v>
      </c>
      <c r="C48" s="175" t="s">
        <v>6</v>
      </c>
      <c r="D48" s="176"/>
      <c r="E48" s="176"/>
      <c r="F48" s="177" t="s">
        <v>52</v>
      </c>
      <c r="G48" s="177"/>
      <c r="H48" s="177"/>
      <c r="I48" s="177" t="s">
        <v>31</v>
      </c>
      <c r="J48" s="177" t="s">
        <v>0</v>
      </c>
    </row>
    <row r="49" spans="1:10" ht="25.5" customHeight="1" x14ac:dyDescent="0.2">
      <c r="A49" s="173"/>
      <c r="B49" s="178" t="s">
        <v>53</v>
      </c>
      <c r="C49" s="179" t="s">
        <v>54</v>
      </c>
      <c r="D49" s="180"/>
      <c r="E49" s="180"/>
      <c r="F49" s="185" t="s">
        <v>26</v>
      </c>
      <c r="G49" s="186"/>
      <c r="H49" s="186"/>
      <c r="I49" s="186">
        <f>'01 1 Pol'!G8</f>
        <v>0</v>
      </c>
      <c r="J49" s="183" t="str">
        <f>IF(I57=0,"",I49/I57*100)</f>
        <v/>
      </c>
    </row>
    <row r="50" spans="1:10" ht="25.5" customHeight="1" x14ac:dyDescent="0.2">
      <c r="A50" s="173"/>
      <c r="B50" s="178" t="s">
        <v>55</v>
      </c>
      <c r="C50" s="179" t="s">
        <v>56</v>
      </c>
      <c r="D50" s="180"/>
      <c r="E50" s="180"/>
      <c r="F50" s="185" t="s">
        <v>27</v>
      </c>
      <c r="G50" s="186"/>
      <c r="H50" s="186"/>
      <c r="I50" s="186">
        <f>'01 1 Pol'!G11</f>
        <v>0</v>
      </c>
      <c r="J50" s="183" t="str">
        <f>IF(I57=0,"",I50/I57*100)</f>
        <v/>
      </c>
    </row>
    <row r="51" spans="1:10" ht="25.5" customHeight="1" x14ac:dyDescent="0.2">
      <c r="A51" s="173"/>
      <c r="B51" s="178" t="s">
        <v>57</v>
      </c>
      <c r="C51" s="179" t="s">
        <v>58</v>
      </c>
      <c r="D51" s="180"/>
      <c r="E51" s="180"/>
      <c r="F51" s="185" t="s">
        <v>27</v>
      </c>
      <c r="G51" s="186"/>
      <c r="H51" s="186"/>
      <c r="I51" s="186">
        <f>'01 1 Pol'!G17</f>
        <v>0</v>
      </c>
      <c r="J51" s="183" t="str">
        <f>IF(I57=0,"",I51/I57*100)</f>
        <v/>
      </c>
    </row>
    <row r="52" spans="1:10" ht="25.5" customHeight="1" x14ac:dyDescent="0.2">
      <c r="A52" s="173"/>
      <c r="B52" s="178" t="s">
        <v>59</v>
      </c>
      <c r="C52" s="179" t="s">
        <v>60</v>
      </c>
      <c r="D52" s="180"/>
      <c r="E52" s="180"/>
      <c r="F52" s="185" t="s">
        <v>27</v>
      </c>
      <c r="G52" s="186"/>
      <c r="H52" s="186"/>
      <c r="I52" s="186">
        <f>'01 1 Pol'!G51</f>
        <v>0</v>
      </c>
      <c r="J52" s="183" t="str">
        <f>IF(I57=0,"",I52/I57*100)</f>
        <v/>
      </c>
    </row>
    <row r="53" spans="1:10" ht="25.5" customHeight="1" x14ac:dyDescent="0.2">
      <c r="A53" s="173"/>
      <c r="B53" s="178" t="s">
        <v>61</v>
      </c>
      <c r="C53" s="179" t="s">
        <v>62</v>
      </c>
      <c r="D53" s="180"/>
      <c r="E53" s="180"/>
      <c r="F53" s="185" t="s">
        <v>27</v>
      </c>
      <c r="G53" s="186"/>
      <c r="H53" s="186"/>
      <c r="I53" s="186">
        <f>'01 1 Pol'!G70</f>
        <v>0</v>
      </c>
      <c r="J53" s="183" t="str">
        <f>IF(I57=0,"",I53/I57*100)</f>
        <v/>
      </c>
    </row>
    <row r="54" spans="1:10" ht="25.5" customHeight="1" x14ac:dyDescent="0.2">
      <c r="A54" s="173"/>
      <c r="B54" s="178" t="s">
        <v>63</v>
      </c>
      <c r="C54" s="179" t="s">
        <v>64</v>
      </c>
      <c r="D54" s="180"/>
      <c r="E54" s="180"/>
      <c r="F54" s="185" t="s">
        <v>27</v>
      </c>
      <c r="G54" s="186"/>
      <c r="H54" s="186"/>
      <c r="I54" s="186">
        <f>'01 1 Pol'!G80</f>
        <v>0</v>
      </c>
      <c r="J54" s="183" t="str">
        <f>IF(I57=0,"",I54/I57*100)</f>
        <v/>
      </c>
    </row>
    <row r="55" spans="1:10" ht="25.5" customHeight="1" x14ac:dyDescent="0.2">
      <c r="A55" s="173"/>
      <c r="B55" s="178" t="s">
        <v>65</v>
      </c>
      <c r="C55" s="179" t="s">
        <v>66</v>
      </c>
      <c r="D55" s="180"/>
      <c r="E55" s="180"/>
      <c r="F55" s="185" t="s">
        <v>27</v>
      </c>
      <c r="G55" s="186"/>
      <c r="H55" s="186"/>
      <c r="I55" s="186">
        <f>'01 1 Pol'!G106</f>
        <v>0</v>
      </c>
      <c r="J55" s="183" t="str">
        <f>IF(I57=0,"",I55/I57*100)</f>
        <v/>
      </c>
    </row>
    <row r="56" spans="1:10" ht="25.5" customHeight="1" x14ac:dyDescent="0.2">
      <c r="A56" s="173"/>
      <c r="B56" s="178" t="s">
        <v>67</v>
      </c>
      <c r="C56" s="179" t="s">
        <v>30</v>
      </c>
      <c r="D56" s="180"/>
      <c r="E56" s="180"/>
      <c r="F56" s="185" t="s">
        <v>67</v>
      </c>
      <c r="G56" s="186"/>
      <c r="H56" s="186"/>
      <c r="I56" s="186">
        <f>'01 1 Pol'!G108</f>
        <v>0</v>
      </c>
      <c r="J56" s="183" t="str">
        <f>IF(I57=0,"",I56/I57*100)</f>
        <v/>
      </c>
    </row>
    <row r="57" spans="1:10" ht="25.5" customHeight="1" x14ac:dyDescent="0.2">
      <c r="A57" s="174"/>
      <c r="B57" s="181" t="s">
        <v>1</v>
      </c>
      <c r="C57" s="181"/>
      <c r="D57" s="182"/>
      <c r="E57" s="182"/>
      <c r="F57" s="187"/>
      <c r="G57" s="188"/>
      <c r="H57" s="188"/>
      <c r="I57" s="188">
        <f>SUM(I49:I56)</f>
        <v>0</v>
      </c>
      <c r="J57" s="184">
        <f>SUM(J49:J56)</f>
        <v>0</v>
      </c>
    </row>
    <row r="58" spans="1:10" x14ac:dyDescent="0.2">
      <c r="F58" s="129"/>
      <c r="G58" s="128"/>
      <c r="H58" s="129"/>
      <c r="I58" s="128"/>
      <c r="J58" s="130"/>
    </row>
    <row r="59" spans="1:10" x14ac:dyDescent="0.2">
      <c r="F59" s="129"/>
      <c r="G59" s="128"/>
      <c r="H59" s="129"/>
      <c r="I59" s="128"/>
      <c r="J59" s="130"/>
    </row>
    <row r="60" spans="1:10" x14ac:dyDescent="0.2">
      <c r="F60" s="129"/>
      <c r="G60" s="128"/>
      <c r="H60" s="129"/>
      <c r="I60" s="128"/>
      <c r="J60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9" t="s">
        <v>7</v>
      </c>
      <c r="B1" s="99"/>
      <c r="C1" s="100"/>
      <c r="D1" s="99"/>
      <c r="E1" s="99"/>
      <c r="F1" s="99"/>
      <c r="G1" s="99"/>
    </row>
    <row r="2" spans="1:7" ht="24.95" customHeight="1" x14ac:dyDescent="0.2">
      <c r="A2" s="76" t="s">
        <v>8</v>
      </c>
      <c r="B2" s="75"/>
      <c r="C2" s="101"/>
      <c r="D2" s="101"/>
      <c r="E2" s="101"/>
      <c r="F2" s="101"/>
      <c r="G2" s="102"/>
    </row>
    <row r="3" spans="1:7" ht="24.95" customHeight="1" x14ac:dyDescent="0.2">
      <c r="A3" s="76" t="s">
        <v>9</v>
      </c>
      <c r="B3" s="75"/>
      <c r="C3" s="101"/>
      <c r="D3" s="101"/>
      <c r="E3" s="101"/>
      <c r="F3" s="101"/>
      <c r="G3" s="102"/>
    </row>
    <row r="4" spans="1:7" ht="24.95" customHeight="1" x14ac:dyDescent="0.2">
      <c r="A4" s="76" t="s">
        <v>10</v>
      </c>
      <c r="B4" s="75"/>
      <c r="C4" s="101"/>
      <c r="D4" s="101"/>
      <c r="E4" s="101"/>
      <c r="F4" s="101"/>
      <c r="G4" s="102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92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38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7</v>
      </c>
      <c r="B1" s="191"/>
      <c r="C1" s="191"/>
      <c r="D1" s="191"/>
      <c r="E1" s="191"/>
      <c r="F1" s="191"/>
      <c r="G1" s="191"/>
      <c r="AG1" t="s">
        <v>69</v>
      </c>
    </row>
    <row r="2" spans="1:60" ht="24.95" customHeight="1" x14ac:dyDescent="0.2">
      <c r="A2" s="192" t="s">
        <v>8</v>
      </c>
      <c r="B2" s="75" t="s">
        <v>46</v>
      </c>
      <c r="C2" s="195" t="s">
        <v>47</v>
      </c>
      <c r="D2" s="193"/>
      <c r="E2" s="193"/>
      <c r="F2" s="193"/>
      <c r="G2" s="194"/>
      <c r="AG2" t="s">
        <v>70</v>
      </c>
    </row>
    <row r="3" spans="1:60" ht="24.95" customHeight="1" x14ac:dyDescent="0.2">
      <c r="A3" s="192" t="s">
        <v>9</v>
      </c>
      <c r="B3" s="75" t="s">
        <v>43</v>
      </c>
      <c r="C3" s="195" t="s">
        <v>42</v>
      </c>
      <c r="D3" s="193"/>
      <c r="E3" s="193"/>
      <c r="F3" s="193"/>
      <c r="G3" s="194"/>
      <c r="AC3" s="127" t="s">
        <v>70</v>
      </c>
      <c r="AG3" t="s">
        <v>71</v>
      </c>
    </row>
    <row r="4" spans="1:60" ht="24.95" customHeight="1" x14ac:dyDescent="0.2">
      <c r="A4" s="196" t="s">
        <v>10</v>
      </c>
      <c r="B4" s="197" t="s">
        <v>41</v>
      </c>
      <c r="C4" s="198" t="s">
        <v>42</v>
      </c>
      <c r="D4" s="199"/>
      <c r="E4" s="199"/>
      <c r="F4" s="199"/>
      <c r="G4" s="200"/>
      <c r="AG4" t="s">
        <v>72</v>
      </c>
    </row>
    <row r="5" spans="1:60" x14ac:dyDescent="0.2">
      <c r="D5" s="190"/>
    </row>
    <row r="6" spans="1:60" ht="38.25" x14ac:dyDescent="0.2">
      <c r="A6" s="202" t="s">
        <v>73</v>
      </c>
      <c r="B6" s="204" t="s">
        <v>74</v>
      </c>
      <c r="C6" s="204" t="s">
        <v>75</v>
      </c>
      <c r="D6" s="203" t="s">
        <v>76</v>
      </c>
      <c r="E6" s="202" t="s">
        <v>77</v>
      </c>
      <c r="F6" s="201" t="s">
        <v>78</v>
      </c>
      <c r="G6" s="202" t="s">
        <v>31</v>
      </c>
      <c r="H6" s="205" t="s">
        <v>32</v>
      </c>
      <c r="I6" s="205" t="s">
        <v>79</v>
      </c>
      <c r="J6" s="205" t="s">
        <v>33</v>
      </c>
      <c r="K6" s="205" t="s">
        <v>80</v>
      </c>
      <c r="L6" s="205" t="s">
        <v>81</v>
      </c>
      <c r="M6" s="205" t="s">
        <v>82</v>
      </c>
      <c r="N6" s="205" t="s">
        <v>83</v>
      </c>
      <c r="O6" s="205" t="s">
        <v>84</v>
      </c>
      <c r="P6" s="205" t="s">
        <v>85</v>
      </c>
      <c r="Q6" s="205" t="s">
        <v>86</v>
      </c>
      <c r="R6" s="205" t="s">
        <v>87</v>
      </c>
      <c r="S6" s="205" t="s">
        <v>88</v>
      </c>
      <c r="T6" s="205" t="s">
        <v>89</v>
      </c>
      <c r="U6" s="205" t="s">
        <v>90</v>
      </c>
      <c r="V6" s="205" t="s">
        <v>91</v>
      </c>
      <c r="W6" s="205" t="s">
        <v>92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28" t="s">
        <v>93</v>
      </c>
      <c r="B8" s="229" t="s">
        <v>53</v>
      </c>
      <c r="C8" s="249" t="s">
        <v>54</v>
      </c>
      <c r="D8" s="230"/>
      <c r="E8" s="231"/>
      <c r="F8" s="232"/>
      <c r="G8" s="233">
        <f>SUMIF(AG9:AG10,"&lt;&gt;NOR",G9:G10)</f>
        <v>0</v>
      </c>
      <c r="H8" s="227"/>
      <c r="I8" s="227">
        <f>SUM(I9:I10)</f>
        <v>0</v>
      </c>
      <c r="J8" s="227"/>
      <c r="K8" s="227">
        <f>SUM(K9:K10)</f>
        <v>0</v>
      </c>
      <c r="L8" s="227"/>
      <c r="M8" s="227">
        <f>SUM(M9:M10)</f>
        <v>0</v>
      </c>
      <c r="N8" s="227"/>
      <c r="O8" s="227">
        <f>SUM(O9:O10)</f>
        <v>0</v>
      </c>
      <c r="P8" s="227"/>
      <c r="Q8" s="227">
        <f>SUM(Q9:Q10)</f>
        <v>0</v>
      </c>
      <c r="R8" s="227"/>
      <c r="S8" s="227"/>
      <c r="T8" s="227"/>
      <c r="U8" s="227"/>
      <c r="V8" s="227">
        <f>SUM(V9:V10)</f>
        <v>0</v>
      </c>
      <c r="W8" s="227"/>
      <c r="AG8" t="s">
        <v>94</v>
      </c>
    </row>
    <row r="9" spans="1:60" ht="22.5" outlineLevel="1" x14ac:dyDescent="0.2">
      <c r="A9" s="234">
        <v>1</v>
      </c>
      <c r="B9" s="235" t="s">
        <v>53</v>
      </c>
      <c r="C9" s="250" t="s">
        <v>95</v>
      </c>
      <c r="D9" s="236" t="s">
        <v>96</v>
      </c>
      <c r="E9" s="237">
        <v>1</v>
      </c>
      <c r="F9" s="238"/>
      <c r="G9" s="239">
        <f>ROUND(E9*F9,2)</f>
        <v>0</v>
      </c>
      <c r="H9" s="226"/>
      <c r="I9" s="225">
        <f>ROUND(E9*H9,2)</f>
        <v>0</v>
      </c>
      <c r="J9" s="226"/>
      <c r="K9" s="225">
        <f>ROUND(E9*J9,2)</f>
        <v>0</v>
      </c>
      <c r="L9" s="225">
        <v>15</v>
      </c>
      <c r="M9" s="225">
        <f>G9*(1+L9/100)</f>
        <v>0</v>
      </c>
      <c r="N9" s="225">
        <v>0</v>
      </c>
      <c r="O9" s="225">
        <f>ROUND(E9*N9,2)</f>
        <v>0</v>
      </c>
      <c r="P9" s="225">
        <v>0</v>
      </c>
      <c r="Q9" s="225">
        <f>ROUND(E9*P9,2)</f>
        <v>0</v>
      </c>
      <c r="R9" s="225"/>
      <c r="S9" s="225" t="s">
        <v>97</v>
      </c>
      <c r="T9" s="225" t="s">
        <v>98</v>
      </c>
      <c r="U9" s="225">
        <v>0</v>
      </c>
      <c r="V9" s="225">
        <f>ROUND(E9*U9,2)</f>
        <v>0</v>
      </c>
      <c r="W9" s="225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99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/>
      <c r="B10" s="224"/>
      <c r="C10" s="251" t="s">
        <v>100</v>
      </c>
      <c r="D10" s="240"/>
      <c r="E10" s="240"/>
      <c r="F10" s="240"/>
      <c r="G10" s="240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101</v>
      </c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x14ac:dyDescent="0.2">
      <c r="A11" s="228" t="s">
        <v>93</v>
      </c>
      <c r="B11" s="229" t="s">
        <v>55</v>
      </c>
      <c r="C11" s="249" t="s">
        <v>56</v>
      </c>
      <c r="D11" s="230"/>
      <c r="E11" s="231"/>
      <c r="F11" s="232"/>
      <c r="G11" s="233">
        <f>SUMIF(AG12:AG16,"&lt;&gt;NOR",G12:G16)</f>
        <v>0</v>
      </c>
      <c r="H11" s="227"/>
      <c r="I11" s="227">
        <f>SUM(I12:I16)</f>
        <v>0</v>
      </c>
      <c r="J11" s="227"/>
      <c r="K11" s="227">
        <f>SUM(K12:K16)</f>
        <v>0</v>
      </c>
      <c r="L11" s="227"/>
      <c r="M11" s="227">
        <f>SUM(M12:M16)</f>
        <v>0</v>
      </c>
      <c r="N11" s="227"/>
      <c r="O11" s="227">
        <f>SUM(O12:O16)</f>
        <v>0.1</v>
      </c>
      <c r="P11" s="227"/>
      <c r="Q11" s="227">
        <f>SUM(Q12:Q16)</f>
        <v>0</v>
      </c>
      <c r="R11" s="227"/>
      <c r="S11" s="227"/>
      <c r="T11" s="227"/>
      <c r="U11" s="227"/>
      <c r="V11" s="227">
        <f>SUM(V12:V16)</f>
        <v>0.51</v>
      </c>
      <c r="W11" s="227"/>
      <c r="AG11" t="s">
        <v>94</v>
      </c>
    </row>
    <row r="12" spans="1:60" outlineLevel="1" x14ac:dyDescent="0.2">
      <c r="A12" s="241">
        <v>2</v>
      </c>
      <c r="B12" s="242" t="s">
        <v>102</v>
      </c>
      <c r="C12" s="252" t="s">
        <v>103</v>
      </c>
      <c r="D12" s="243" t="s">
        <v>104</v>
      </c>
      <c r="E12" s="244">
        <v>82</v>
      </c>
      <c r="F12" s="245"/>
      <c r="G12" s="246">
        <f>ROUND(E12*F12,2)</f>
        <v>0</v>
      </c>
      <c r="H12" s="226"/>
      <c r="I12" s="225">
        <f>ROUND(E12*H12,2)</f>
        <v>0</v>
      </c>
      <c r="J12" s="226"/>
      <c r="K12" s="225">
        <f>ROUND(E12*J12,2)</f>
        <v>0</v>
      </c>
      <c r="L12" s="225">
        <v>15</v>
      </c>
      <c r="M12" s="225">
        <f>G12*(1+L12/100)</f>
        <v>0</v>
      </c>
      <c r="N12" s="225">
        <v>0</v>
      </c>
      <c r="O12" s="225">
        <f>ROUND(E12*N12,2)</f>
        <v>0</v>
      </c>
      <c r="P12" s="225">
        <v>0</v>
      </c>
      <c r="Q12" s="225">
        <f>ROUND(E12*P12,2)</f>
        <v>0</v>
      </c>
      <c r="R12" s="225"/>
      <c r="S12" s="225" t="s">
        <v>97</v>
      </c>
      <c r="T12" s="225" t="s">
        <v>98</v>
      </c>
      <c r="U12" s="225">
        <v>0</v>
      </c>
      <c r="V12" s="225">
        <f>ROUND(E12*U12,2)</f>
        <v>0</v>
      </c>
      <c r="W12" s="225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99</v>
      </c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41">
        <v>3</v>
      </c>
      <c r="B13" s="242" t="s">
        <v>105</v>
      </c>
      <c r="C13" s="252" t="s">
        <v>106</v>
      </c>
      <c r="D13" s="243" t="s">
        <v>107</v>
      </c>
      <c r="E13" s="244">
        <v>0.29500000000000004</v>
      </c>
      <c r="F13" s="245"/>
      <c r="G13" s="246">
        <f>ROUND(E13*F13,2)</f>
        <v>0</v>
      </c>
      <c r="H13" s="226"/>
      <c r="I13" s="225">
        <f>ROUND(E13*H13,2)</f>
        <v>0</v>
      </c>
      <c r="J13" s="226"/>
      <c r="K13" s="225">
        <f>ROUND(E13*J13,2)</f>
        <v>0</v>
      </c>
      <c r="L13" s="225">
        <v>15</v>
      </c>
      <c r="M13" s="225">
        <f>G13*(1+L13/100)</f>
        <v>0</v>
      </c>
      <c r="N13" s="225">
        <v>0</v>
      </c>
      <c r="O13" s="225">
        <f>ROUND(E13*N13,2)</f>
        <v>0</v>
      </c>
      <c r="P13" s="225">
        <v>0</v>
      </c>
      <c r="Q13" s="225">
        <f>ROUND(E13*P13,2)</f>
        <v>0</v>
      </c>
      <c r="R13" s="225"/>
      <c r="S13" s="225" t="s">
        <v>97</v>
      </c>
      <c r="T13" s="225" t="s">
        <v>108</v>
      </c>
      <c r="U13" s="225">
        <v>1.7400000000000002</v>
      </c>
      <c r="V13" s="225">
        <f>ROUND(E13*U13,2)</f>
        <v>0.51</v>
      </c>
      <c r="W13" s="225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99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ht="22.5" outlineLevel="1" x14ac:dyDescent="0.2">
      <c r="A14" s="241">
        <v>4</v>
      </c>
      <c r="B14" s="242" t="s">
        <v>109</v>
      </c>
      <c r="C14" s="252" t="s">
        <v>110</v>
      </c>
      <c r="D14" s="243" t="s">
        <v>104</v>
      </c>
      <c r="E14" s="244">
        <v>6</v>
      </c>
      <c r="F14" s="245"/>
      <c r="G14" s="246">
        <f>ROUND(E14*F14,2)</f>
        <v>0</v>
      </c>
      <c r="H14" s="226"/>
      <c r="I14" s="225">
        <f>ROUND(E14*H14,2)</f>
        <v>0</v>
      </c>
      <c r="J14" s="226"/>
      <c r="K14" s="225">
        <f>ROUND(E14*J14,2)</f>
        <v>0</v>
      </c>
      <c r="L14" s="225">
        <v>15</v>
      </c>
      <c r="M14" s="225">
        <f>G14*(1+L14/100)</f>
        <v>0</v>
      </c>
      <c r="N14" s="225">
        <v>8.0000000000000004E-4</v>
      </c>
      <c r="O14" s="225">
        <f>ROUND(E14*N14,2)</f>
        <v>0</v>
      </c>
      <c r="P14" s="225">
        <v>0</v>
      </c>
      <c r="Q14" s="225">
        <f>ROUND(E14*P14,2)</f>
        <v>0</v>
      </c>
      <c r="R14" s="225"/>
      <c r="S14" s="225" t="s">
        <v>97</v>
      </c>
      <c r="T14" s="225" t="s">
        <v>98</v>
      </c>
      <c r="U14" s="225">
        <v>0</v>
      </c>
      <c r="V14" s="225">
        <f>ROUND(E14*U14,2)</f>
        <v>0</v>
      </c>
      <c r="W14" s="225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111</v>
      </c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ht="22.5" outlineLevel="1" x14ac:dyDescent="0.2">
      <c r="A15" s="241">
        <v>5</v>
      </c>
      <c r="B15" s="242" t="s">
        <v>112</v>
      </c>
      <c r="C15" s="252" t="s">
        <v>113</v>
      </c>
      <c r="D15" s="243" t="s">
        <v>104</v>
      </c>
      <c r="E15" s="244">
        <v>46</v>
      </c>
      <c r="F15" s="245"/>
      <c r="G15" s="246">
        <f>ROUND(E15*F15,2)</f>
        <v>0</v>
      </c>
      <c r="H15" s="226"/>
      <c r="I15" s="225">
        <f>ROUND(E15*H15,2)</f>
        <v>0</v>
      </c>
      <c r="J15" s="226"/>
      <c r="K15" s="225">
        <f>ROUND(E15*J15,2)</f>
        <v>0</v>
      </c>
      <c r="L15" s="225">
        <v>21</v>
      </c>
      <c r="M15" s="225">
        <f>G15*(1+L15/100)</f>
        <v>0</v>
      </c>
      <c r="N15" s="225">
        <v>1.2300000000000002E-3</v>
      </c>
      <c r="O15" s="225">
        <f>ROUND(E15*N15,2)</f>
        <v>0.06</v>
      </c>
      <c r="P15" s="225">
        <v>0</v>
      </c>
      <c r="Q15" s="225">
        <f>ROUND(E15*P15,2)</f>
        <v>0</v>
      </c>
      <c r="R15" s="225"/>
      <c r="S15" s="225" t="s">
        <v>97</v>
      </c>
      <c r="T15" s="225" t="s">
        <v>98</v>
      </c>
      <c r="U15" s="225">
        <v>0</v>
      </c>
      <c r="V15" s="225">
        <f>ROUND(E15*U15,2)</f>
        <v>0</v>
      </c>
      <c r="W15" s="225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111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ht="22.5" outlineLevel="1" x14ac:dyDescent="0.2">
      <c r="A16" s="241">
        <v>6</v>
      </c>
      <c r="B16" s="242" t="s">
        <v>114</v>
      </c>
      <c r="C16" s="252" t="s">
        <v>115</v>
      </c>
      <c r="D16" s="243" t="s">
        <v>104</v>
      </c>
      <c r="E16" s="244">
        <v>30</v>
      </c>
      <c r="F16" s="245"/>
      <c r="G16" s="246">
        <f>ROUND(E16*F16,2)</f>
        <v>0</v>
      </c>
      <c r="H16" s="226"/>
      <c r="I16" s="225">
        <f>ROUND(E16*H16,2)</f>
        <v>0</v>
      </c>
      <c r="J16" s="226"/>
      <c r="K16" s="225">
        <f>ROUND(E16*J16,2)</f>
        <v>0</v>
      </c>
      <c r="L16" s="225">
        <v>21</v>
      </c>
      <c r="M16" s="225">
        <f>G16*(1+L16/100)</f>
        <v>0</v>
      </c>
      <c r="N16" s="225">
        <v>1.41E-3</v>
      </c>
      <c r="O16" s="225">
        <f>ROUND(E16*N16,2)</f>
        <v>0.04</v>
      </c>
      <c r="P16" s="225">
        <v>0</v>
      </c>
      <c r="Q16" s="225">
        <f>ROUND(E16*P16,2)</f>
        <v>0</v>
      </c>
      <c r="R16" s="225"/>
      <c r="S16" s="225" t="s">
        <v>97</v>
      </c>
      <c r="T16" s="225" t="s">
        <v>98</v>
      </c>
      <c r="U16" s="225">
        <v>0</v>
      </c>
      <c r="V16" s="225">
        <f>ROUND(E16*U16,2)</f>
        <v>0</v>
      </c>
      <c r="W16" s="225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111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x14ac:dyDescent="0.2">
      <c r="A17" s="228" t="s">
        <v>93</v>
      </c>
      <c r="B17" s="229" t="s">
        <v>57</v>
      </c>
      <c r="C17" s="249" t="s">
        <v>58</v>
      </c>
      <c r="D17" s="230"/>
      <c r="E17" s="231"/>
      <c r="F17" s="232"/>
      <c r="G17" s="233">
        <f>SUMIF(AG18:AG50,"&lt;&gt;NOR",G18:G50)</f>
        <v>0</v>
      </c>
      <c r="H17" s="227"/>
      <c r="I17" s="227">
        <f>SUM(I18:I50)</f>
        <v>0</v>
      </c>
      <c r="J17" s="227"/>
      <c r="K17" s="227">
        <f>SUM(K18:K50)</f>
        <v>0</v>
      </c>
      <c r="L17" s="227"/>
      <c r="M17" s="227">
        <f>SUM(M18:M50)</f>
        <v>0</v>
      </c>
      <c r="N17" s="227"/>
      <c r="O17" s="227">
        <f>SUM(O18:O50)</f>
        <v>0.1</v>
      </c>
      <c r="P17" s="227"/>
      <c r="Q17" s="227">
        <f>SUM(Q18:Q50)</f>
        <v>0</v>
      </c>
      <c r="R17" s="227"/>
      <c r="S17" s="227"/>
      <c r="T17" s="227"/>
      <c r="U17" s="227"/>
      <c r="V17" s="227">
        <f>SUM(V18:V50)</f>
        <v>21.870000000000005</v>
      </c>
      <c r="W17" s="227"/>
      <c r="AG17" t="s">
        <v>94</v>
      </c>
    </row>
    <row r="18" spans="1:60" outlineLevel="1" x14ac:dyDescent="0.2">
      <c r="A18" s="234">
        <v>7</v>
      </c>
      <c r="B18" s="235" t="s">
        <v>116</v>
      </c>
      <c r="C18" s="250" t="s">
        <v>117</v>
      </c>
      <c r="D18" s="236" t="s">
        <v>104</v>
      </c>
      <c r="E18" s="237">
        <v>4</v>
      </c>
      <c r="F18" s="238"/>
      <c r="G18" s="239">
        <f>ROUND(E18*F18,2)</f>
        <v>0</v>
      </c>
      <c r="H18" s="226"/>
      <c r="I18" s="225">
        <f>ROUND(E18*H18,2)</f>
        <v>0</v>
      </c>
      <c r="J18" s="226"/>
      <c r="K18" s="225">
        <f>ROUND(E18*J18,2)</f>
        <v>0</v>
      </c>
      <c r="L18" s="225">
        <v>15</v>
      </c>
      <c r="M18" s="225">
        <f>G18*(1+L18/100)</f>
        <v>0</v>
      </c>
      <c r="N18" s="225">
        <v>6.5400000000000007E-3</v>
      </c>
      <c r="O18" s="225">
        <f>ROUND(E18*N18,2)</f>
        <v>0.03</v>
      </c>
      <c r="P18" s="225">
        <v>0</v>
      </c>
      <c r="Q18" s="225">
        <f>ROUND(E18*P18,2)</f>
        <v>0</v>
      </c>
      <c r="R18" s="225"/>
      <c r="S18" s="225" t="s">
        <v>118</v>
      </c>
      <c r="T18" s="225" t="s">
        <v>108</v>
      </c>
      <c r="U18" s="225">
        <v>1.0048000000000001</v>
      </c>
      <c r="V18" s="225">
        <f>ROUND(E18*U18,2)</f>
        <v>4.0199999999999996</v>
      </c>
      <c r="W18" s="225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99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3"/>
      <c r="B19" s="224"/>
      <c r="C19" s="251" t="s">
        <v>119</v>
      </c>
      <c r="D19" s="240"/>
      <c r="E19" s="240"/>
      <c r="F19" s="240"/>
      <c r="G19" s="240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101</v>
      </c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23"/>
      <c r="B20" s="224"/>
      <c r="C20" s="253" t="s">
        <v>120</v>
      </c>
      <c r="D20" s="247"/>
      <c r="E20" s="247"/>
      <c r="F20" s="247"/>
      <c r="G20" s="247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101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34">
        <v>8</v>
      </c>
      <c r="B21" s="235" t="s">
        <v>121</v>
      </c>
      <c r="C21" s="250" t="s">
        <v>122</v>
      </c>
      <c r="D21" s="236" t="s">
        <v>104</v>
      </c>
      <c r="E21" s="237">
        <v>6</v>
      </c>
      <c r="F21" s="238"/>
      <c r="G21" s="239">
        <f>ROUND(E21*F21,2)</f>
        <v>0</v>
      </c>
      <c r="H21" s="226"/>
      <c r="I21" s="225">
        <f>ROUND(E21*H21,2)</f>
        <v>0</v>
      </c>
      <c r="J21" s="226"/>
      <c r="K21" s="225">
        <f>ROUND(E21*J21,2)</f>
        <v>0</v>
      </c>
      <c r="L21" s="225">
        <v>15</v>
      </c>
      <c r="M21" s="225">
        <f>G21*(1+L21/100)</f>
        <v>0</v>
      </c>
      <c r="N21" s="225">
        <v>6.1000000000000004E-3</v>
      </c>
      <c r="O21" s="225">
        <f>ROUND(E21*N21,2)</f>
        <v>0.04</v>
      </c>
      <c r="P21" s="225">
        <v>0</v>
      </c>
      <c r="Q21" s="225">
        <f>ROUND(E21*P21,2)</f>
        <v>0</v>
      </c>
      <c r="R21" s="225"/>
      <c r="S21" s="225" t="s">
        <v>118</v>
      </c>
      <c r="T21" s="225" t="s">
        <v>108</v>
      </c>
      <c r="U21" s="225">
        <v>0.92570000000000008</v>
      </c>
      <c r="V21" s="225">
        <f>ROUND(E21*U21,2)</f>
        <v>5.55</v>
      </c>
      <c r="W21" s="225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99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23"/>
      <c r="B22" s="224"/>
      <c r="C22" s="251" t="s">
        <v>119</v>
      </c>
      <c r="D22" s="240"/>
      <c r="E22" s="240"/>
      <c r="F22" s="240"/>
      <c r="G22" s="240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101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3" t="s">
        <v>120</v>
      </c>
      <c r="D23" s="247"/>
      <c r="E23" s="247"/>
      <c r="F23" s="247"/>
      <c r="G23" s="247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101</v>
      </c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34">
        <v>9</v>
      </c>
      <c r="B24" s="235" t="s">
        <v>123</v>
      </c>
      <c r="C24" s="250" t="s">
        <v>124</v>
      </c>
      <c r="D24" s="236" t="s">
        <v>104</v>
      </c>
      <c r="E24" s="237">
        <v>4</v>
      </c>
      <c r="F24" s="238"/>
      <c r="G24" s="239">
        <f>ROUND(E24*F24,2)</f>
        <v>0</v>
      </c>
      <c r="H24" s="226"/>
      <c r="I24" s="225">
        <f>ROUND(E24*H24,2)</f>
        <v>0</v>
      </c>
      <c r="J24" s="226"/>
      <c r="K24" s="225">
        <f>ROUND(E24*J24,2)</f>
        <v>0</v>
      </c>
      <c r="L24" s="225">
        <v>15</v>
      </c>
      <c r="M24" s="225">
        <f>G24*(1+L24/100)</f>
        <v>0</v>
      </c>
      <c r="N24" s="225">
        <v>6.8000000000000005E-3</v>
      </c>
      <c r="O24" s="225">
        <f>ROUND(E24*N24,2)</f>
        <v>0.03</v>
      </c>
      <c r="P24" s="225">
        <v>0</v>
      </c>
      <c r="Q24" s="225">
        <f>ROUND(E24*P24,2)</f>
        <v>0</v>
      </c>
      <c r="R24" s="225"/>
      <c r="S24" s="225" t="s">
        <v>118</v>
      </c>
      <c r="T24" s="225" t="s">
        <v>108</v>
      </c>
      <c r="U24" s="225">
        <v>1.0048000000000001</v>
      </c>
      <c r="V24" s="225">
        <f>ROUND(E24*U24,2)</f>
        <v>4.0199999999999996</v>
      </c>
      <c r="W24" s="225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99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/>
      <c r="B25" s="224"/>
      <c r="C25" s="251" t="s">
        <v>119</v>
      </c>
      <c r="D25" s="240"/>
      <c r="E25" s="240"/>
      <c r="F25" s="240"/>
      <c r="G25" s="240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101</v>
      </c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23"/>
      <c r="B26" s="224"/>
      <c r="C26" s="253" t="s">
        <v>120</v>
      </c>
      <c r="D26" s="247"/>
      <c r="E26" s="247"/>
      <c r="F26" s="247"/>
      <c r="G26" s="247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101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ht="22.5" outlineLevel="1" x14ac:dyDescent="0.2">
      <c r="A27" s="234">
        <v>10</v>
      </c>
      <c r="B27" s="235" t="s">
        <v>125</v>
      </c>
      <c r="C27" s="250" t="s">
        <v>126</v>
      </c>
      <c r="D27" s="236" t="s">
        <v>104</v>
      </c>
      <c r="E27" s="237">
        <v>4</v>
      </c>
      <c r="F27" s="238"/>
      <c r="G27" s="239">
        <f>ROUND(E27*F27,2)</f>
        <v>0</v>
      </c>
      <c r="H27" s="226"/>
      <c r="I27" s="225">
        <f>ROUND(E27*H27,2)</f>
        <v>0</v>
      </c>
      <c r="J27" s="226"/>
      <c r="K27" s="225">
        <f>ROUND(E27*J27,2)</f>
        <v>0</v>
      </c>
      <c r="L27" s="225">
        <v>15</v>
      </c>
      <c r="M27" s="225">
        <f>G27*(1+L27/100)</f>
        <v>0</v>
      </c>
      <c r="N27" s="225">
        <v>1.8000000000000001E-4</v>
      </c>
      <c r="O27" s="225">
        <f>ROUND(E27*N27,2)</f>
        <v>0</v>
      </c>
      <c r="P27" s="225">
        <v>0</v>
      </c>
      <c r="Q27" s="225">
        <f>ROUND(E27*P27,2)</f>
        <v>0</v>
      </c>
      <c r="R27" s="225"/>
      <c r="S27" s="225" t="s">
        <v>118</v>
      </c>
      <c r="T27" s="225" t="s">
        <v>108</v>
      </c>
      <c r="U27" s="225">
        <v>0.2</v>
      </c>
      <c r="V27" s="225">
        <f>ROUND(E27*U27,2)</f>
        <v>0.8</v>
      </c>
      <c r="W27" s="225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99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/>
      <c r="B28" s="224"/>
      <c r="C28" s="251" t="s">
        <v>127</v>
      </c>
      <c r="D28" s="240"/>
      <c r="E28" s="240"/>
      <c r="F28" s="240"/>
      <c r="G28" s="240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101</v>
      </c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ht="22.5" outlineLevel="1" x14ac:dyDescent="0.2">
      <c r="A29" s="234">
        <v>11</v>
      </c>
      <c r="B29" s="235" t="s">
        <v>128</v>
      </c>
      <c r="C29" s="250" t="s">
        <v>129</v>
      </c>
      <c r="D29" s="236" t="s">
        <v>104</v>
      </c>
      <c r="E29" s="237">
        <v>6</v>
      </c>
      <c r="F29" s="238"/>
      <c r="G29" s="239">
        <f>ROUND(E29*F29,2)</f>
        <v>0</v>
      </c>
      <c r="H29" s="226"/>
      <c r="I29" s="225">
        <f>ROUND(E29*H29,2)</f>
        <v>0</v>
      </c>
      <c r="J29" s="226"/>
      <c r="K29" s="225">
        <f>ROUND(E29*J29,2)</f>
        <v>0</v>
      </c>
      <c r="L29" s="225">
        <v>15</v>
      </c>
      <c r="M29" s="225">
        <f>G29*(1+L29/100)</f>
        <v>0</v>
      </c>
      <c r="N29" s="225">
        <v>1.9000000000000001E-4</v>
      </c>
      <c r="O29" s="225">
        <f>ROUND(E29*N29,2)</f>
        <v>0</v>
      </c>
      <c r="P29" s="225">
        <v>0</v>
      </c>
      <c r="Q29" s="225">
        <f>ROUND(E29*P29,2)</f>
        <v>0</v>
      </c>
      <c r="R29" s="225"/>
      <c r="S29" s="225" t="s">
        <v>118</v>
      </c>
      <c r="T29" s="225" t="s">
        <v>108</v>
      </c>
      <c r="U29" s="225">
        <v>0.17</v>
      </c>
      <c r="V29" s="225">
        <f>ROUND(E29*U29,2)</f>
        <v>1.02</v>
      </c>
      <c r="W29" s="225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99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3"/>
      <c r="B30" s="224"/>
      <c r="C30" s="251" t="s">
        <v>127</v>
      </c>
      <c r="D30" s="240"/>
      <c r="E30" s="240"/>
      <c r="F30" s="240"/>
      <c r="G30" s="240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101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ht="22.5" outlineLevel="1" x14ac:dyDescent="0.2">
      <c r="A31" s="234">
        <v>12</v>
      </c>
      <c r="B31" s="235" t="s">
        <v>130</v>
      </c>
      <c r="C31" s="250" t="s">
        <v>131</v>
      </c>
      <c r="D31" s="236" t="s">
        <v>104</v>
      </c>
      <c r="E31" s="237">
        <v>4</v>
      </c>
      <c r="F31" s="238"/>
      <c r="G31" s="239">
        <f>ROUND(E31*F31,2)</f>
        <v>0</v>
      </c>
      <c r="H31" s="226"/>
      <c r="I31" s="225">
        <f>ROUND(E31*H31,2)</f>
        <v>0</v>
      </c>
      <c r="J31" s="226"/>
      <c r="K31" s="225">
        <f>ROUND(E31*J31,2)</f>
        <v>0</v>
      </c>
      <c r="L31" s="225">
        <v>15</v>
      </c>
      <c r="M31" s="225">
        <f>G31*(1+L31/100)</f>
        <v>0</v>
      </c>
      <c r="N31" s="225">
        <v>2.3000000000000001E-4</v>
      </c>
      <c r="O31" s="225">
        <f>ROUND(E31*N31,2)</f>
        <v>0</v>
      </c>
      <c r="P31" s="225">
        <v>0</v>
      </c>
      <c r="Q31" s="225">
        <f>ROUND(E31*P31,2)</f>
        <v>0</v>
      </c>
      <c r="R31" s="225"/>
      <c r="S31" s="225" t="s">
        <v>118</v>
      </c>
      <c r="T31" s="225" t="s">
        <v>108</v>
      </c>
      <c r="U31" s="225">
        <v>0.2</v>
      </c>
      <c r="V31" s="225">
        <f>ROUND(E31*U31,2)</f>
        <v>0.8</v>
      </c>
      <c r="W31" s="225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99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3"/>
      <c r="B32" s="224"/>
      <c r="C32" s="251" t="s">
        <v>127</v>
      </c>
      <c r="D32" s="240"/>
      <c r="E32" s="240"/>
      <c r="F32" s="240"/>
      <c r="G32" s="240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101</v>
      </c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41">
        <v>13</v>
      </c>
      <c r="B33" s="242" t="s">
        <v>132</v>
      </c>
      <c r="C33" s="252" t="s">
        <v>133</v>
      </c>
      <c r="D33" s="243" t="s">
        <v>96</v>
      </c>
      <c r="E33" s="244">
        <v>2</v>
      </c>
      <c r="F33" s="245"/>
      <c r="G33" s="246">
        <f>ROUND(E33*F33,2)</f>
        <v>0</v>
      </c>
      <c r="H33" s="226"/>
      <c r="I33" s="225">
        <f>ROUND(E33*H33,2)</f>
        <v>0</v>
      </c>
      <c r="J33" s="226"/>
      <c r="K33" s="225">
        <f>ROUND(E33*J33,2)</f>
        <v>0</v>
      </c>
      <c r="L33" s="225">
        <v>15</v>
      </c>
      <c r="M33" s="225">
        <f>G33*(1+L33/100)</f>
        <v>0</v>
      </c>
      <c r="N33" s="225">
        <v>1.9000000000000001E-4</v>
      </c>
      <c r="O33" s="225">
        <f>ROUND(E33*N33,2)</f>
        <v>0</v>
      </c>
      <c r="P33" s="225">
        <v>0</v>
      </c>
      <c r="Q33" s="225">
        <f>ROUND(E33*P33,2)</f>
        <v>0</v>
      </c>
      <c r="R33" s="225"/>
      <c r="S33" s="225" t="s">
        <v>118</v>
      </c>
      <c r="T33" s="225" t="s">
        <v>108</v>
      </c>
      <c r="U33" s="225">
        <v>8.3000000000000004E-2</v>
      </c>
      <c r="V33" s="225">
        <f>ROUND(E33*U33,2)</f>
        <v>0.17</v>
      </c>
      <c r="W33" s="225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99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41">
        <v>14</v>
      </c>
      <c r="B34" s="242" t="s">
        <v>134</v>
      </c>
      <c r="C34" s="252" t="s">
        <v>135</v>
      </c>
      <c r="D34" s="243" t="s">
        <v>104</v>
      </c>
      <c r="E34" s="244">
        <v>14</v>
      </c>
      <c r="F34" s="245"/>
      <c r="G34" s="246">
        <f>ROUND(E34*F34,2)</f>
        <v>0</v>
      </c>
      <c r="H34" s="226"/>
      <c r="I34" s="225">
        <f>ROUND(E34*H34,2)</f>
        <v>0</v>
      </c>
      <c r="J34" s="226"/>
      <c r="K34" s="225">
        <f>ROUND(E34*J34,2)</f>
        <v>0</v>
      </c>
      <c r="L34" s="225">
        <v>21</v>
      </c>
      <c r="M34" s="225">
        <f>G34*(1+L34/100)</f>
        <v>0</v>
      </c>
      <c r="N34" s="225">
        <v>0</v>
      </c>
      <c r="O34" s="225">
        <f>ROUND(E34*N34,2)</f>
        <v>0</v>
      </c>
      <c r="P34" s="225">
        <v>0</v>
      </c>
      <c r="Q34" s="225">
        <f>ROUND(E34*P34,2)</f>
        <v>0</v>
      </c>
      <c r="R34" s="225"/>
      <c r="S34" s="225" t="s">
        <v>97</v>
      </c>
      <c r="T34" s="225" t="s">
        <v>98</v>
      </c>
      <c r="U34" s="225">
        <v>0</v>
      </c>
      <c r="V34" s="225">
        <f>ROUND(E34*U34,2)</f>
        <v>0</v>
      </c>
      <c r="W34" s="225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99</v>
      </c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41">
        <v>15</v>
      </c>
      <c r="B35" s="242" t="s">
        <v>136</v>
      </c>
      <c r="C35" s="252" t="s">
        <v>137</v>
      </c>
      <c r="D35" s="243" t="s">
        <v>96</v>
      </c>
      <c r="E35" s="244">
        <v>1</v>
      </c>
      <c r="F35" s="245"/>
      <c r="G35" s="246">
        <f>ROUND(E35*F35,2)</f>
        <v>0</v>
      </c>
      <c r="H35" s="226"/>
      <c r="I35" s="225">
        <f>ROUND(E35*H35,2)</f>
        <v>0</v>
      </c>
      <c r="J35" s="226"/>
      <c r="K35" s="225">
        <f>ROUND(E35*J35,2)</f>
        <v>0</v>
      </c>
      <c r="L35" s="225">
        <v>15</v>
      </c>
      <c r="M35" s="225">
        <f>G35*(1+L35/100)</f>
        <v>0</v>
      </c>
      <c r="N35" s="225">
        <v>0</v>
      </c>
      <c r="O35" s="225">
        <f>ROUND(E35*N35,2)</f>
        <v>0</v>
      </c>
      <c r="P35" s="225">
        <v>0</v>
      </c>
      <c r="Q35" s="225">
        <f>ROUND(E35*P35,2)</f>
        <v>0</v>
      </c>
      <c r="R35" s="225"/>
      <c r="S35" s="225" t="s">
        <v>97</v>
      </c>
      <c r="T35" s="225" t="s">
        <v>98</v>
      </c>
      <c r="U35" s="225">
        <v>0.28100000000000003</v>
      </c>
      <c r="V35" s="225">
        <f>ROUND(E35*U35,2)</f>
        <v>0.28000000000000003</v>
      </c>
      <c r="W35" s="225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99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41">
        <v>16</v>
      </c>
      <c r="B36" s="242" t="s">
        <v>138</v>
      </c>
      <c r="C36" s="252" t="s">
        <v>139</v>
      </c>
      <c r="D36" s="243" t="s">
        <v>96</v>
      </c>
      <c r="E36" s="244">
        <v>1</v>
      </c>
      <c r="F36" s="245"/>
      <c r="G36" s="246">
        <f>ROUND(E36*F36,2)</f>
        <v>0</v>
      </c>
      <c r="H36" s="226"/>
      <c r="I36" s="225">
        <f>ROUND(E36*H36,2)</f>
        <v>0</v>
      </c>
      <c r="J36" s="226"/>
      <c r="K36" s="225">
        <f>ROUND(E36*J36,2)</f>
        <v>0</v>
      </c>
      <c r="L36" s="225">
        <v>21</v>
      </c>
      <c r="M36" s="225">
        <f>G36*(1+L36/100)</f>
        <v>0</v>
      </c>
      <c r="N36" s="225">
        <v>0</v>
      </c>
      <c r="O36" s="225">
        <f>ROUND(E36*N36,2)</f>
        <v>0</v>
      </c>
      <c r="P36" s="225">
        <v>0</v>
      </c>
      <c r="Q36" s="225">
        <f>ROUND(E36*P36,2)</f>
        <v>0</v>
      </c>
      <c r="R36" s="225"/>
      <c r="S36" s="225" t="s">
        <v>97</v>
      </c>
      <c r="T36" s="225" t="s">
        <v>98</v>
      </c>
      <c r="U36" s="225">
        <v>0.28100000000000003</v>
      </c>
      <c r="V36" s="225">
        <f>ROUND(E36*U36,2)</f>
        <v>0.28000000000000003</v>
      </c>
      <c r="W36" s="225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99</v>
      </c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41">
        <v>17</v>
      </c>
      <c r="B37" s="242" t="s">
        <v>140</v>
      </c>
      <c r="C37" s="252" t="s">
        <v>141</v>
      </c>
      <c r="D37" s="243" t="s">
        <v>96</v>
      </c>
      <c r="E37" s="244">
        <v>1</v>
      </c>
      <c r="F37" s="245"/>
      <c r="G37" s="246">
        <f>ROUND(E37*F37,2)</f>
        <v>0</v>
      </c>
      <c r="H37" s="226"/>
      <c r="I37" s="225">
        <f>ROUND(E37*H37,2)</f>
        <v>0</v>
      </c>
      <c r="J37" s="226"/>
      <c r="K37" s="225">
        <f>ROUND(E37*J37,2)</f>
        <v>0</v>
      </c>
      <c r="L37" s="225">
        <v>21</v>
      </c>
      <c r="M37" s="225">
        <f>G37*(1+L37/100)</f>
        <v>0</v>
      </c>
      <c r="N37" s="225">
        <v>0</v>
      </c>
      <c r="O37" s="225">
        <f>ROUND(E37*N37,2)</f>
        <v>0</v>
      </c>
      <c r="P37" s="225">
        <v>0</v>
      </c>
      <c r="Q37" s="225">
        <f>ROUND(E37*P37,2)</f>
        <v>0</v>
      </c>
      <c r="R37" s="225"/>
      <c r="S37" s="225" t="s">
        <v>97</v>
      </c>
      <c r="T37" s="225" t="s">
        <v>98</v>
      </c>
      <c r="U37" s="225">
        <v>0.28100000000000003</v>
      </c>
      <c r="V37" s="225">
        <f>ROUND(E37*U37,2)</f>
        <v>0.28000000000000003</v>
      </c>
      <c r="W37" s="225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99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41">
        <v>18</v>
      </c>
      <c r="B38" s="242" t="s">
        <v>142</v>
      </c>
      <c r="C38" s="252" t="s">
        <v>143</v>
      </c>
      <c r="D38" s="243" t="s">
        <v>96</v>
      </c>
      <c r="E38" s="244">
        <v>10</v>
      </c>
      <c r="F38" s="245"/>
      <c r="G38" s="246">
        <f>ROUND(E38*F38,2)</f>
        <v>0</v>
      </c>
      <c r="H38" s="226"/>
      <c r="I38" s="225">
        <f>ROUND(E38*H38,2)</f>
        <v>0</v>
      </c>
      <c r="J38" s="226"/>
      <c r="K38" s="225">
        <f>ROUND(E38*J38,2)</f>
        <v>0</v>
      </c>
      <c r="L38" s="225">
        <v>15</v>
      </c>
      <c r="M38" s="225">
        <f>G38*(1+L38/100)</f>
        <v>0</v>
      </c>
      <c r="N38" s="225">
        <v>0</v>
      </c>
      <c r="O38" s="225">
        <f>ROUND(E38*N38,2)</f>
        <v>0</v>
      </c>
      <c r="P38" s="225">
        <v>0</v>
      </c>
      <c r="Q38" s="225">
        <f>ROUND(E38*P38,2)</f>
        <v>0</v>
      </c>
      <c r="R38" s="225"/>
      <c r="S38" s="225" t="s">
        <v>97</v>
      </c>
      <c r="T38" s="225" t="s">
        <v>108</v>
      </c>
      <c r="U38" s="225">
        <v>0.42200000000000004</v>
      </c>
      <c r="V38" s="225">
        <f>ROUND(E38*U38,2)</f>
        <v>4.22</v>
      </c>
      <c r="W38" s="225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99</v>
      </c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ht="22.5" outlineLevel="1" x14ac:dyDescent="0.2">
      <c r="A39" s="241">
        <v>19</v>
      </c>
      <c r="B39" s="242" t="s">
        <v>144</v>
      </c>
      <c r="C39" s="252" t="s">
        <v>145</v>
      </c>
      <c r="D39" s="243" t="s">
        <v>96</v>
      </c>
      <c r="E39" s="244">
        <v>1</v>
      </c>
      <c r="F39" s="245"/>
      <c r="G39" s="246">
        <f>ROUND(E39*F39,2)</f>
        <v>0</v>
      </c>
      <c r="H39" s="226"/>
      <c r="I39" s="225">
        <f>ROUND(E39*H39,2)</f>
        <v>0</v>
      </c>
      <c r="J39" s="226"/>
      <c r="K39" s="225">
        <f>ROUND(E39*J39,2)</f>
        <v>0</v>
      </c>
      <c r="L39" s="225">
        <v>15</v>
      </c>
      <c r="M39" s="225">
        <f>G39*(1+L39/100)</f>
        <v>0</v>
      </c>
      <c r="N39" s="225">
        <v>0</v>
      </c>
      <c r="O39" s="225">
        <f>ROUND(E39*N39,2)</f>
        <v>0</v>
      </c>
      <c r="P39" s="225">
        <v>0</v>
      </c>
      <c r="Q39" s="225">
        <f>ROUND(E39*P39,2)</f>
        <v>0</v>
      </c>
      <c r="R39" s="225"/>
      <c r="S39" s="225" t="s">
        <v>97</v>
      </c>
      <c r="T39" s="225" t="s">
        <v>98</v>
      </c>
      <c r="U39" s="225">
        <v>0</v>
      </c>
      <c r="V39" s="225">
        <f>ROUND(E39*U39,2)</f>
        <v>0</v>
      </c>
      <c r="W39" s="225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111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41">
        <v>20</v>
      </c>
      <c r="B40" s="242" t="s">
        <v>146</v>
      </c>
      <c r="C40" s="252" t="s">
        <v>147</v>
      </c>
      <c r="D40" s="243" t="s">
        <v>96</v>
      </c>
      <c r="E40" s="244">
        <v>1</v>
      </c>
      <c r="F40" s="245"/>
      <c r="G40" s="246">
        <f>ROUND(E40*F40,2)</f>
        <v>0</v>
      </c>
      <c r="H40" s="226"/>
      <c r="I40" s="225">
        <f>ROUND(E40*H40,2)</f>
        <v>0</v>
      </c>
      <c r="J40" s="226"/>
      <c r="K40" s="225">
        <f>ROUND(E40*J40,2)</f>
        <v>0</v>
      </c>
      <c r="L40" s="225">
        <v>15</v>
      </c>
      <c r="M40" s="225">
        <f>G40*(1+L40/100)</f>
        <v>0</v>
      </c>
      <c r="N40" s="225">
        <v>0</v>
      </c>
      <c r="O40" s="225">
        <f>ROUND(E40*N40,2)</f>
        <v>0</v>
      </c>
      <c r="P40" s="225">
        <v>0</v>
      </c>
      <c r="Q40" s="225">
        <f>ROUND(E40*P40,2)</f>
        <v>0</v>
      </c>
      <c r="R40" s="225"/>
      <c r="S40" s="225" t="s">
        <v>97</v>
      </c>
      <c r="T40" s="225" t="s">
        <v>98</v>
      </c>
      <c r="U40" s="225">
        <v>0</v>
      </c>
      <c r="V40" s="225">
        <f>ROUND(E40*U40,2)</f>
        <v>0</v>
      </c>
      <c r="W40" s="225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111</v>
      </c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ht="22.5" outlineLevel="1" x14ac:dyDescent="0.2">
      <c r="A41" s="241">
        <v>21</v>
      </c>
      <c r="B41" s="242" t="s">
        <v>148</v>
      </c>
      <c r="C41" s="252" t="s">
        <v>149</v>
      </c>
      <c r="D41" s="243" t="s">
        <v>96</v>
      </c>
      <c r="E41" s="244">
        <v>2</v>
      </c>
      <c r="F41" s="245"/>
      <c r="G41" s="246">
        <f>ROUND(E41*F41,2)</f>
        <v>0</v>
      </c>
      <c r="H41" s="226"/>
      <c r="I41" s="225">
        <f>ROUND(E41*H41,2)</f>
        <v>0</v>
      </c>
      <c r="J41" s="226"/>
      <c r="K41" s="225">
        <f>ROUND(E41*J41,2)</f>
        <v>0</v>
      </c>
      <c r="L41" s="225">
        <v>15</v>
      </c>
      <c r="M41" s="225">
        <f>G41*(1+L41/100)</f>
        <v>0</v>
      </c>
      <c r="N41" s="225">
        <v>6.1000000000000008E-4</v>
      </c>
      <c r="O41" s="225">
        <f>ROUND(E41*N41,2)</f>
        <v>0</v>
      </c>
      <c r="P41" s="225">
        <v>0</v>
      </c>
      <c r="Q41" s="225">
        <f>ROUND(E41*P41,2)</f>
        <v>0</v>
      </c>
      <c r="R41" s="225"/>
      <c r="S41" s="225" t="s">
        <v>97</v>
      </c>
      <c r="T41" s="225" t="s">
        <v>98</v>
      </c>
      <c r="U41" s="225">
        <v>0</v>
      </c>
      <c r="V41" s="225">
        <f>ROUND(E41*U41,2)</f>
        <v>0</v>
      </c>
      <c r="W41" s="225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111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ht="22.5" outlineLevel="1" x14ac:dyDescent="0.2">
      <c r="A42" s="241">
        <v>22</v>
      </c>
      <c r="B42" s="242" t="s">
        <v>150</v>
      </c>
      <c r="C42" s="252" t="s">
        <v>151</v>
      </c>
      <c r="D42" s="243" t="s">
        <v>96</v>
      </c>
      <c r="E42" s="244">
        <v>4</v>
      </c>
      <c r="F42" s="245"/>
      <c r="G42" s="246">
        <f>ROUND(E42*F42,2)</f>
        <v>0</v>
      </c>
      <c r="H42" s="226"/>
      <c r="I42" s="225">
        <f>ROUND(E42*H42,2)</f>
        <v>0</v>
      </c>
      <c r="J42" s="226"/>
      <c r="K42" s="225">
        <f>ROUND(E42*J42,2)</f>
        <v>0</v>
      </c>
      <c r="L42" s="225">
        <v>15</v>
      </c>
      <c r="M42" s="225">
        <f>G42*(1+L42/100)</f>
        <v>0</v>
      </c>
      <c r="N42" s="225">
        <v>6.1000000000000008E-4</v>
      </c>
      <c r="O42" s="225">
        <f>ROUND(E42*N42,2)</f>
        <v>0</v>
      </c>
      <c r="P42" s="225">
        <v>0</v>
      </c>
      <c r="Q42" s="225">
        <f>ROUND(E42*P42,2)</f>
        <v>0</v>
      </c>
      <c r="R42" s="225"/>
      <c r="S42" s="225" t="s">
        <v>97</v>
      </c>
      <c r="T42" s="225" t="s">
        <v>98</v>
      </c>
      <c r="U42" s="225">
        <v>0</v>
      </c>
      <c r="V42" s="225">
        <f>ROUND(E42*U42,2)</f>
        <v>0</v>
      </c>
      <c r="W42" s="225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111</v>
      </c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241">
        <v>23</v>
      </c>
      <c r="B43" s="242" t="s">
        <v>152</v>
      </c>
      <c r="C43" s="252" t="s">
        <v>153</v>
      </c>
      <c r="D43" s="243" t="s">
        <v>96</v>
      </c>
      <c r="E43" s="244">
        <v>1</v>
      </c>
      <c r="F43" s="245"/>
      <c r="G43" s="246">
        <f>ROUND(E43*F43,2)</f>
        <v>0</v>
      </c>
      <c r="H43" s="226"/>
      <c r="I43" s="225">
        <f>ROUND(E43*H43,2)</f>
        <v>0</v>
      </c>
      <c r="J43" s="226"/>
      <c r="K43" s="225">
        <f>ROUND(E43*J43,2)</f>
        <v>0</v>
      </c>
      <c r="L43" s="225">
        <v>15</v>
      </c>
      <c r="M43" s="225">
        <f>G43*(1+L43/100)</f>
        <v>0</v>
      </c>
      <c r="N43" s="225">
        <v>6.1000000000000008E-4</v>
      </c>
      <c r="O43" s="225">
        <f>ROUND(E43*N43,2)</f>
        <v>0</v>
      </c>
      <c r="P43" s="225">
        <v>0</v>
      </c>
      <c r="Q43" s="225">
        <f>ROUND(E43*P43,2)</f>
        <v>0</v>
      </c>
      <c r="R43" s="225"/>
      <c r="S43" s="225" t="s">
        <v>97</v>
      </c>
      <c r="T43" s="225" t="s">
        <v>98</v>
      </c>
      <c r="U43" s="225">
        <v>0</v>
      </c>
      <c r="V43" s="225">
        <f>ROUND(E43*U43,2)</f>
        <v>0</v>
      </c>
      <c r="W43" s="225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111</v>
      </c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41">
        <v>24</v>
      </c>
      <c r="B44" s="242" t="s">
        <v>154</v>
      </c>
      <c r="C44" s="252" t="s">
        <v>155</v>
      </c>
      <c r="D44" s="243" t="s">
        <v>96</v>
      </c>
      <c r="E44" s="244">
        <v>1</v>
      </c>
      <c r="F44" s="245"/>
      <c r="G44" s="246">
        <f>ROUND(E44*F44,2)</f>
        <v>0</v>
      </c>
      <c r="H44" s="226"/>
      <c r="I44" s="225">
        <f>ROUND(E44*H44,2)</f>
        <v>0</v>
      </c>
      <c r="J44" s="226"/>
      <c r="K44" s="225">
        <f>ROUND(E44*J44,2)</f>
        <v>0</v>
      </c>
      <c r="L44" s="225">
        <v>15</v>
      </c>
      <c r="M44" s="225">
        <f>G44*(1+L44/100)</f>
        <v>0</v>
      </c>
      <c r="N44" s="225">
        <v>6.1000000000000008E-4</v>
      </c>
      <c r="O44" s="225">
        <f>ROUND(E44*N44,2)</f>
        <v>0</v>
      </c>
      <c r="P44" s="225">
        <v>0</v>
      </c>
      <c r="Q44" s="225">
        <f>ROUND(E44*P44,2)</f>
        <v>0</v>
      </c>
      <c r="R44" s="225"/>
      <c r="S44" s="225" t="s">
        <v>97</v>
      </c>
      <c r="T44" s="225" t="s">
        <v>98</v>
      </c>
      <c r="U44" s="225">
        <v>0</v>
      </c>
      <c r="V44" s="225">
        <f>ROUND(E44*U44,2)</f>
        <v>0</v>
      </c>
      <c r="W44" s="225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111</v>
      </c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41">
        <v>25</v>
      </c>
      <c r="B45" s="242" t="s">
        <v>156</v>
      </c>
      <c r="C45" s="252" t="s">
        <v>157</v>
      </c>
      <c r="D45" s="243" t="s">
        <v>96</v>
      </c>
      <c r="E45" s="244">
        <v>1</v>
      </c>
      <c r="F45" s="245"/>
      <c r="G45" s="246">
        <f>ROUND(E45*F45,2)</f>
        <v>0</v>
      </c>
      <c r="H45" s="226"/>
      <c r="I45" s="225">
        <f>ROUND(E45*H45,2)</f>
        <v>0</v>
      </c>
      <c r="J45" s="226"/>
      <c r="K45" s="225">
        <f>ROUND(E45*J45,2)</f>
        <v>0</v>
      </c>
      <c r="L45" s="225">
        <v>15</v>
      </c>
      <c r="M45" s="225">
        <f>G45*(1+L45/100)</f>
        <v>0</v>
      </c>
      <c r="N45" s="225">
        <v>6.1000000000000008E-4</v>
      </c>
      <c r="O45" s="225">
        <f>ROUND(E45*N45,2)</f>
        <v>0</v>
      </c>
      <c r="P45" s="225">
        <v>0</v>
      </c>
      <c r="Q45" s="225">
        <f>ROUND(E45*P45,2)</f>
        <v>0</v>
      </c>
      <c r="R45" s="225"/>
      <c r="S45" s="225" t="s">
        <v>97</v>
      </c>
      <c r="T45" s="225" t="s">
        <v>98</v>
      </c>
      <c r="U45" s="225">
        <v>0</v>
      </c>
      <c r="V45" s="225">
        <f>ROUND(E45*U45,2)</f>
        <v>0</v>
      </c>
      <c r="W45" s="225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111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ht="22.5" outlineLevel="1" x14ac:dyDescent="0.2">
      <c r="A46" s="241">
        <v>26</v>
      </c>
      <c r="B46" s="242" t="s">
        <v>158</v>
      </c>
      <c r="C46" s="252" t="s">
        <v>159</v>
      </c>
      <c r="D46" s="243" t="s">
        <v>96</v>
      </c>
      <c r="E46" s="244">
        <v>1</v>
      </c>
      <c r="F46" s="245"/>
      <c r="G46" s="246">
        <f>ROUND(E46*F46,2)</f>
        <v>0</v>
      </c>
      <c r="H46" s="226"/>
      <c r="I46" s="225">
        <f>ROUND(E46*H46,2)</f>
        <v>0</v>
      </c>
      <c r="J46" s="226"/>
      <c r="K46" s="225">
        <f>ROUND(E46*J46,2)</f>
        <v>0</v>
      </c>
      <c r="L46" s="225">
        <v>15</v>
      </c>
      <c r="M46" s="225">
        <f>G46*(1+L46/100)</f>
        <v>0</v>
      </c>
      <c r="N46" s="225">
        <v>0</v>
      </c>
      <c r="O46" s="225">
        <f>ROUND(E46*N46,2)</f>
        <v>0</v>
      </c>
      <c r="P46" s="225">
        <v>0</v>
      </c>
      <c r="Q46" s="225">
        <f>ROUND(E46*P46,2)</f>
        <v>0</v>
      </c>
      <c r="R46" s="225"/>
      <c r="S46" s="225" t="s">
        <v>97</v>
      </c>
      <c r="T46" s="225" t="s">
        <v>98</v>
      </c>
      <c r="U46" s="225">
        <v>0</v>
      </c>
      <c r="V46" s="225">
        <f>ROUND(E46*U46,2)</f>
        <v>0</v>
      </c>
      <c r="W46" s="225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111</v>
      </c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ht="22.5" outlineLevel="1" x14ac:dyDescent="0.2">
      <c r="A47" s="241">
        <v>27</v>
      </c>
      <c r="B47" s="242" t="s">
        <v>160</v>
      </c>
      <c r="C47" s="252" t="s">
        <v>161</v>
      </c>
      <c r="D47" s="243" t="s">
        <v>96</v>
      </c>
      <c r="E47" s="244">
        <v>1</v>
      </c>
      <c r="F47" s="245"/>
      <c r="G47" s="246">
        <f>ROUND(E47*F47,2)</f>
        <v>0</v>
      </c>
      <c r="H47" s="226"/>
      <c r="I47" s="225">
        <f>ROUND(E47*H47,2)</f>
        <v>0</v>
      </c>
      <c r="J47" s="226"/>
      <c r="K47" s="225">
        <f>ROUND(E47*J47,2)</f>
        <v>0</v>
      </c>
      <c r="L47" s="225">
        <v>15</v>
      </c>
      <c r="M47" s="225">
        <f>G47*(1+L47/100)</f>
        <v>0</v>
      </c>
      <c r="N47" s="225">
        <v>2.9700000000000004E-3</v>
      </c>
      <c r="O47" s="225">
        <f>ROUND(E47*N47,2)</f>
        <v>0</v>
      </c>
      <c r="P47" s="225">
        <v>0</v>
      </c>
      <c r="Q47" s="225">
        <f>ROUND(E47*P47,2)</f>
        <v>0</v>
      </c>
      <c r="R47" s="225"/>
      <c r="S47" s="225" t="s">
        <v>97</v>
      </c>
      <c r="T47" s="225" t="s">
        <v>108</v>
      </c>
      <c r="U47" s="225">
        <v>0.43300000000000005</v>
      </c>
      <c r="V47" s="225">
        <f>ROUND(E47*U47,2)</f>
        <v>0.43</v>
      </c>
      <c r="W47" s="225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162</v>
      </c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ht="22.5" outlineLevel="1" x14ac:dyDescent="0.2">
      <c r="A48" s="241">
        <v>28</v>
      </c>
      <c r="B48" s="242" t="s">
        <v>163</v>
      </c>
      <c r="C48" s="252" t="s">
        <v>164</v>
      </c>
      <c r="D48" s="243" t="s">
        <v>96</v>
      </c>
      <c r="E48" s="244">
        <v>1</v>
      </c>
      <c r="F48" s="245"/>
      <c r="G48" s="246">
        <f>ROUND(E48*F48,2)</f>
        <v>0</v>
      </c>
      <c r="H48" s="226"/>
      <c r="I48" s="225">
        <f>ROUND(E48*H48,2)</f>
        <v>0</v>
      </c>
      <c r="J48" s="226"/>
      <c r="K48" s="225">
        <f>ROUND(E48*J48,2)</f>
        <v>0</v>
      </c>
      <c r="L48" s="225">
        <v>15</v>
      </c>
      <c r="M48" s="225">
        <f>G48*(1+L48/100)</f>
        <v>0</v>
      </c>
      <c r="N48" s="225">
        <v>0</v>
      </c>
      <c r="O48" s="225">
        <f>ROUND(E48*N48,2)</f>
        <v>0</v>
      </c>
      <c r="P48" s="225">
        <v>0</v>
      </c>
      <c r="Q48" s="225">
        <f>ROUND(E48*P48,2)</f>
        <v>0</v>
      </c>
      <c r="R48" s="225"/>
      <c r="S48" s="225" t="s">
        <v>97</v>
      </c>
      <c r="T48" s="225" t="s">
        <v>98</v>
      </c>
      <c r="U48" s="225">
        <v>0</v>
      </c>
      <c r="V48" s="225">
        <f>ROUND(E48*U48,2)</f>
        <v>0</v>
      </c>
      <c r="W48" s="225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111</v>
      </c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ht="22.5" outlineLevel="1" x14ac:dyDescent="0.2">
      <c r="A49" s="241">
        <v>29</v>
      </c>
      <c r="B49" s="242" t="s">
        <v>165</v>
      </c>
      <c r="C49" s="252" t="s">
        <v>166</v>
      </c>
      <c r="D49" s="243" t="s">
        <v>96</v>
      </c>
      <c r="E49" s="244">
        <v>1</v>
      </c>
      <c r="F49" s="245"/>
      <c r="G49" s="246">
        <f>ROUND(E49*F49,2)</f>
        <v>0</v>
      </c>
      <c r="H49" s="226"/>
      <c r="I49" s="225">
        <f>ROUND(E49*H49,2)</f>
        <v>0</v>
      </c>
      <c r="J49" s="226"/>
      <c r="K49" s="225">
        <f>ROUND(E49*J49,2)</f>
        <v>0</v>
      </c>
      <c r="L49" s="225">
        <v>21</v>
      </c>
      <c r="M49" s="225">
        <f>G49*(1+L49/100)</f>
        <v>0</v>
      </c>
      <c r="N49" s="225">
        <v>0</v>
      </c>
      <c r="O49" s="225">
        <f>ROUND(E49*N49,2)</f>
        <v>0</v>
      </c>
      <c r="P49" s="225">
        <v>0</v>
      </c>
      <c r="Q49" s="225">
        <f>ROUND(E49*P49,2)</f>
        <v>0</v>
      </c>
      <c r="R49" s="225"/>
      <c r="S49" s="225" t="s">
        <v>97</v>
      </c>
      <c r="T49" s="225" t="s">
        <v>98</v>
      </c>
      <c r="U49" s="225">
        <v>0</v>
      </c>
      <c r="V49" s="225">
        <f>ROUND(E49*U49,2)</f>
        <v>0</v>
      </c>
      <c r="W49" s="225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111</v>
      </c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ht="22.5" outlineLevel="1" x14ac:dyDescent="0.2">
      <c r="A50" s="241">
        <v>30</v>
      </c>
      <c r="B50" s="242" t="s">
        <v>167</v>
      </c>
      <c r="C50" s="252" t="s">
        <v>168</v>
      </c>
      <c r="D50" s="243" t="s">
        <v>96</v>
      </c>
      <c r="E50" s="244">
        <v>20</v>
      </c>
      <c r="F50" s="245"/>
      <c r="G50" s="246">
        <f>ROUND(E50*F50,2)</f>
        <v>0</v>
      </c>
      <c r="H50" s="226"/>
      <c r="I50" s="225">
        <f>ROUND(E50*H50,2)</f>
        <v>0</v>
      </c>
      <c r="J50" s="226"/>
      <c r="K50" s="225">
        <f>ROUND(E50*J50,2)</f>
        <v>0</v>
      </c>
      <c r="L50" s="225">
        <v>15</v>
      </c>
      <c r="M50" s="225">
        <f>G50*(1+L50/100)</f>
        <v>0</v>
      </c>
      <c r="N50" s="225">
        <v>0</v>
      </c>
      <c r="O50" s="225">
        <f>ROUND(E50*N50,2)</f>
        <v>0</v>
      </c>
      <c r="P50" s="225">
        <v>0</v>
      </c>
      <c r="Q50" s="225">
        <f>ROUND(E50*P50,2)</f>
        <v>0</v>
      </c>
      <c r="R50" s="225"/>
      <c r="S50" s="225" t="s">
        <v>97</v>
      </c>
      <c r="T50" s="225" t="s">
        <v>98</v>
      </c>
      <c r="U50" s="225">
        <v>0</v>
      </c>
      <c r="V50" s="225">
        <f>ROUND(E50*U50,2)</f>
        <v>0</v>
      </c>
      <c r="W50" s="225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111</v>
      </c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x14ac:dyDescent="0.2">
      <c r="A51" s="228" t="s">
        <v>93</v>
      </c>
      <c r="B51" s="229" t="s">
        <v>59</v>
      </c>
      <c r="C51" s="249" t="s">
        <v>60</v>
      </c>
      <c r="D51" s="230"/>
      <c r="E51" s="231"/>
      <c r="F51" s="232"/>
      <c r="G51" s="233">
        <f>SUMIF(AG52:AG69,"&lt;&gt;NOR",G52:G69)</f>
        <v>0</v>
      </c>
      <c r="H51" s="227"/>
      <c r="I51" s="227">
        <f>SUM(I52:I69)</f>
        <v>0</v>
      </c>
      <c r="J51" s="227"/>
      <c r="K51" s="227">
        <f>SUM(K52:K69)</f>
        <v>0</v>
      </c>
      <c r="L51" s="227"/>
      <c r="M51" s="227">
        <f>SUM(M52:M69)</f>
        <v>0</v>
      </c>
      <c r="N51" s="227"/>
      <c r="O51" s="227">
        <f>SUM(O52:O69)</f>
        <v>0</v>
      </c>
      <c r="P51" s="227"/>
      <c r="Q51" s="227">
        <f>SUM(Q52:Q69)</f>
        <v>0</v>
      </c>
      <c r="R51" s="227"/>
      <c r="S51" s="227"/>
      <c r="T51" s="227"/>
      <c r="U51" s="227"/>
      <c r="V51" s="227">
        <f>SUM(V52:V69)</f>
        <v>9.6199999999999974</v>
      </c>
      <c r="W51" s="227"/>
      <c r="AG51" t="s">
        <v>94</v>
      </c>
    </row>
    <row r="52" spans="1:60" outlineLevel="1" x14ac:dyDescent="0.2">
      <c r="A52" s="241">
        <v>31</v>
      </c>
      <c r="B52" s="242" t="s">
        <v>169</v>
      </c>
      <c r="C52" s="252" t="s">
        <v>170</v>
      </c>
      <c r="D52" s="243" t="s">
        <v>107</v>
      </c>
      <c r="E52" s="244">
        <v>1.4000000000000001</v>
      </c>
      <c r="F52" s="245"/>
      <c r="G52" s="246">
        <f>ROUND(E52*F52,2)</f>
        <v>0</v>
      </c>
      <c r="H52" s="226"/>
      <c r="I52" s="225">
        <f>ROUND(E52*H52,2)</f>
        <v>0</v>
      </c>
      <c r="J52" s="226"/>
      <c r="K52" s="225">
        <f>ROUND(E52*J52,2)</f>
        <v>0</v>
      </c>
      <c r="L52" s="225">
        <v>15</v>
      </c>
      <c r="M52" s="225">
        <f>G52*(1+L52/100)</f>
        <v>0</v>
      </c>
      <c r="N52" s="225">
        <v>0</v>
      </c>
      <c r="O52" s="225">
        <f>ROUND(E52*N52,2)</f>
        <v>0</v>
      </c>
      <c r="P52" s="225">
        <v>0</v>
      </c>
      <c r="Q52" s="225">
        <f>ROUND(E52*P52,2)</f>
        <v>0</v>
      </c>
      <c r="R52" s="225"/>
      <c r="S52" s="225" t="s">
        <v>118</v>
      </c>
      <c r="T52" s="225" t="s">
        <v>108</v>
      </c>
      <c r="U52" s="225">
        <v>4.0430000000000001</v>
      </c>
      <c r="V52" s="225">
        <f>ROUND(E52*U52,2)</f>
        <v>5.66</v>
      </c>
      <c r="W52" s="225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99</v>
      </c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41">
        <v>32</v>
      </c>
      <c r="B53" s="242" t="s">
        <v>171</v>
      </c>
      <c r="C53" s="252" t="s">
        <v>172</v>
      </c>
      <c r="D53" s="243" t="s">
        <v>96</v>
      </c>
      <c r="E53" s="244">
        <v>5</v>
      </c>
      <c r="F53" s="245"/>
      <c r="G53" s="246">
        <f>ROUND(E53*F53,2)</f>
        <v>0</v>
      </c>
      <c r="H53" s="226"/>
      <c r="I53" s="225">
        <f>ROUND(E53*H53,2)</f>
        <v>0</v>
      </c>
      <c r="J53" s="226"/>
      <c r="K53" s="225">
        <f>ROUND(E53*J53,2)</f>
        <v>0</v>
      </c>
      <c r="L53" s="225">
        <v>15</v>
      </c>
      <c r="M53" s="225">
        <f>G53*(1+L53/100)</f>
        <v>0</v>
      </c>
      <c r="N53" s="225">
        <v>5.9000000000000003E-4</v>
      </c>
      <c r="O53" s="225">
        <f>ROUND(E53*N53,2)</f>
        <v>0</v>
      </c>
      <c r="P53" s="225">
        <v>0</v>
      </c>
      <c r="Q53" s="225">
        <f>ROUND(E53*P53,2)</f>
        <v>0</v>
      </c>
      <c r="R53" s="225"/>
      <c r="S53" s="225" t="s">
        <v>97</v>
      </c>
      <c r="T53" s="225" t="s">
        <v>98</v>
      </c>
      <c r="U53" s="225">
        <v>0.53</v>
      </c>
      <c r="V53" s="225">
        <f>ROUND(E53*U53,2)</f>
        <v>2.65</v>
      </c>
      <c r="W53" s="225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99</v>
      </c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41">
        <v>33</v>
      </c>
      <c r="B54" s="242" t="s">
        <v>173</v>
      </c>
      <c r="C54" s="252" t="s">
        <v>174</v>
      </c>
      <c r="D54" s="243" t="s">
        <v>96</v>
      </c>
      <c r="E54" s="244">
        <v>1</v>
      </c>
      <c r="F54" s="245"/>
      <c r="G54" s="246">
        <f>ROUND(E54*F54,2)</f>
        <v>0</v>
      </c>
      <c r="H54" s="226"/>
      <c r="I54" s="225">
        <f>ROUND(E54*H54,2)</f>
        <v>0</v>
      </c>
      <c r="J54" s="226"/>
      <c r="K54" s="225">
        <f>ROUND(E54*J54,2)</f>
        <v>0</v>
      </c>
      <c r="L54" s="225">
        <v>15</v>
      </c>
      <c r="M54" s="225">
        <f>G54*(1+L54/100)</f>
        <v>0</v>
      </c>
      <c r="N54" s="225">
        <v>1.1300000000000001E-3</v>
      </c>
      <c r="O54" s="225">
        <f>ROUND(E54*N54,2)</f>
        <v>0</v>
      </c>
      <c r="P54" s="225">
        <v>0</v>
      </c>
      <c r="Q54" s="225">
        <f>ROUND(E54*P54,2)</f>
        <v>0</v>
      </c>
      <c r="R54" s="225"/>
      <c r="S54" s="225" t="s">
        <v>97</v>
      </c>
      <c r="T54" s="225" t="s">
        <v>98</v>
      </c>
      <c r="U54" s="225">
        <v>0.114</v>
      </c>
      <c r="V54" s="225">
        <f>ROUND(E54*U54,2)</f>
        <v>0.11</v>
      </c>
      <c r="W54" s="225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99</v>
      </c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41">
        <v>34</v>
      </c>
      <c r="B55" s="242" t="s">
        <v>175</v>
      </c>
      <c r="C55" s="252" t="s">
        <v>176</v>
      </c>
      <c r="D55" s="243" t="s">
        <v>96</v>
      </c>
      <c r="E55" s="244">
        <v>1</v>
      </c>
      <c r="F55" s="245"/>
      <c r="G55" s="246">
        <f>ROUND(E55*F55,2)</f>
        <v>0</v>
      </c>
      <c r="H55" s="226"/>
      <c r="I55" s="225">
        <f>ROUND(E55*H55,2)</f>
        <v>0</v>
      </c>
      <c r="J55" s="226"/>
      <c r="K55" s="225">
        <f>ROUND(E55*J55,2)</f>
        <v>0</v>
      </c>
      <c r="L55" s="225">
        <v>15</v>
      </c>
      <c r="M55" s="225">
        <f>G55*(1+L55/100)</f>
        <v>0</v>
      </c>
      <c r="N55" s="225">
        <v>0</v>
      </c>
      <c r="O55" s="225">
        <f>ROUND(E55*N55,2)</f>
        <v>0</v>
      </c>
      <c r="P55" s="225">
        <v>0</v>
      </c>
      <c r="Q55" s="225">
        <f>ROUND(E55*P55,2)</f>
        <v>0</v>
      </c>
      <c r="R55" s="225"/>
      <c r="S55" s="225" t="s">
        <v>97</v>
      </c>
      <c r="T55" s="225" t="s">
        <v>98</v>
      </c>
      <c r="U55" s="225">
        <v>0.53</v>
      </c>
      <c r="V55" s="225">
        <f>ROUND(E55*U55,2)</f>
        <v>0.53</v>
      </c>
      <c r="W55" s="225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99</v>
      </c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ht="22.5" outlineLevel="1" x14ac:dyDescent="0.2">
      <c r="A56" s="241">
        <v>35</v>
      </c>
      <c r="B56" s="242" t="s">
        <v>177</v>
      </c>
      <c r="C56" s="252" t="s">
        <v>178</v>
      </c>
      <c r="D56" s="243" t="s">
        <v>96</v>
      </c>
      <c r="E56" s="244">
        <v>1</v>
      </c>
      <c r="F56" s="245"/>
      <c r="G56" s="246">
        <f>ROUND(E56*F56,2)</f>
        <v>0</v>
      </c>
      <c r="H56" s="226"/>
      <c r="I56" s="225">
        <f>ROUND(E56*H56,2)</f>
        <v>0</v>
      </c>
      <c r="J56" s="226"/>
      <c r="K56" s="225">
        <f>ROUND(E56*J56,2)</f>
        <v>0</v>
      </c>
      <c r="L56" s="225">
        <v>21</v>
      </c>
      <c r="M56" s="225">
        <f>G56*(1+L56/100)</f>
        <v>0</v>
      </c>
      <c r="N56" s="225">
        <v>0</v>
      </c>
      <c r="O56" s="225">
        <f>ROUND(E56*N56,2)</f>
        <v>0</v>
      </c>
      <c r="P56" s="225">
        <v>0</v>
      </c>
      <c r="Q56" s="225">
        <f>ROUND(E56*P56,2)</f>
        <v>0</v>
      </c>
      <c r="R56" s="225"/>
      <c r="S56" s="225" t="s">
        <v>97</v>
      </c>
      <c r="T56" s="225" t="s">
        <v>98</v>
      </c>
      <c r="U56" s="225">
        <v>0</v>
      </c>
      <c r="V56" s="225">
        <f>ROUND(E56*U56,2)</f>
        <v>0</v>
      </c>
      <c r="W56" s="225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99</v>
      </c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ht="33.75" outlineLevel="1" x14ac:dyDescent="0.2">
      <c r="A57" s="234">
        <v>36</v>
      </c>
      <c r="B57" s="235" t="s">
        <v>179</v>
      </c>
      <c r="C57" s="250" t="s">
        <v>180</v>
      </c>
      <c r="D57" s="236" t="s">
        <v>96</v>
      </c>
      <c r="E57" s="237">
        <v>1</v>
      </c>
      <c r="F57" s="238"/>
      <c r="G57" s="239">
        <f>ROUND(E57*F57,2)</f>
        <v>0</v>
      </c>
      <c r="H57" s="226"/>
      <c r="I57" s="225">
        <f>ROUND(E57*H57,2)</f>
        <v>0</v>
      </c>
      <c r="J57" s="226"/>
      <c r="K57" s="225">
        <f>ROUND(E57*J57,2)</f>
        <v>0</v>
      </c>
      <c r="L57" s="225">
        <v>15</v>
      </c>
      <c r="M57" s="225">
        <f>G57*(1+L57/100)</f>
        <v>0</v>
      </c>
      <c r="N57" s="225">
        <v>0</v>
      </c>
      <c r="O57" s="225">
        <f>ROUND(E57*N57,2)</f>
        <v>0</v>
      </c>
      <c r="P57" s="225">
        <v>0</v>
      </c>
      <c r="Q57" s="225">
        <f>ROUND(E57*P57,2)</f>
        <v>0</v>
      </c>
      <c r="R57" s="225"/>
      <c r="S57" s="225" t="s">
        <v>97</v>
      </c>
      <c r="T57" s="225" t="s">
        <v>98</v>
      </c>
      <c r="U57" s="225">
        <v>0.28100000000000003</v>
      </c>
      <c r="V57" s="225">
        <f>ROUND(E57*U57,2)</f>
        <v>0.28000000000000003</v>
      </c>
      <c r="W57" s="225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111</v>
      </c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23"/>
      <c r="B58" s="224"/>
      <c r="C58" s="251" t="s">
        <v>181</v>
      </c>
      <c r="D58" s="240"/>
      <c r="E58" s="240"/>
      <c r="F58" s="240"/>
      <c r="G58" s="240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101</v>
      </c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23"/>
      <c r="B59" s="224"/>
      <c r="C59" s="253" t="s">
        <v>182</v>
      </c>
      <c r="D59" s="247"/>
      <c r="E59" s="247"/>
      <c r="F59" s="247"/>
      <c r="G59" s="247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101</v>
      </c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241">
        <v>37</v>
      </c>
      <c r="B60" s="242" t="s">
        <v>183</v>
      </c>
      <c r="C60" s="252" t="s">
        <v>184</v>
      </c>
      <c r="D60" s="243" t="s">
        <v>96</v>
      </c>
      <c r="E60" s="244">
        <v>1</v>
      </c>
      <c r="F60" s="245"/>
      <c r="G60" s="246">
        <f>ROUND(E60*F60,2)</f>
        <v>0</v>
      </c>
      <c r="H60" s="226"/>
      <c r="I60" s="225">
        <f>ROUND(E60*H60,2)</f>
        <v>0</v>
      </c>
      <c r="J60" s="226"/>
      <c r="K60" s="225">
        <f>ROUND(E60*J60,2)</f>
        <v>0</v>
      </c>
      <c r="L60" s="225">
        <v>21</v>
      </c>
      <c r="M60" s="225">
        <f>G60*(1+L60/100)</f>
        <v>0</v>
      </c>
      <c r="N60" s="225">
        <v>0</v>
      </c>
      <c r="O60" s="225">
        <f>ROUND(E60*N60,2)</f>
        <v>0</v>
      </c>
      <c r="P60" s="225">
        <v>0</v>
      </c>
      <c r="Q60" s="225">
        <f>ROUND(E60*P60,2)</f>
        <v>0</v>
      </c>
      <c r="R60" s="225"/>
      <c r="S60" s="225" t="s">
        <v>97</v>
      </c>
      <c r="T60" s="225" t="s">
        <v>98</v>
      </c>
      <c r="U60" s="225">
        <v>0.28100000000000003</v>
      </c>
      <c r="V60" s="225">
        <f>ROUND(E60*U60,2)</f>
        <v>0.28000000000000003</v>
      </c>
      <c r="W60" s="225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111</v>
      </c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ht="33.75" outlineLevel="1" x14ac:dyDescent="0.2">
      <c r="A61" s="241">
        <v>38</v>
      </c>
      <c r="B61" s="242" t="s">
        <v>185</v>
      </c>
      <c r="C61" s="252" t="s">
        <v>186</v>
      </c>
      <c r="D61" s="243" t="s">
        <v>187</v>
      </c>
      <c r="E61" s="244">
        <v>1</v>
      </c>
      <c r="F61" s="245"/>
      <c r="G61" s="246">
        <f>ROUND(E61*F61,2)</f>
        <v>0</v>
      </c>
      <c r="H61" s="226"/>
      <c r="I61" s="225">
        <f>ROUND(E61*H61,2)</f>
        <v>0</v>
      </c>
      <c r="J61" s="226"/>
      <c r="K61" s="225">
        <f>ROUND(E61*J61,2)</f>
        <v>0</v>
      </c>
      <c r="L61" s="225">
        <v>15</v>
      </c>
      <c r="M61" s="225">
        <f>G61*(1+L61/100)</f>
        <v>0</v>
      </c>
      <c r="N61" s="225">
        <v>1.1300000000000001E-3</v>
      </c>
      <c r="O61" s="225">
        <f>ROUND(E61*N61,2)</f>
        <v>0</v>
      </c>
      <c r="P61" s="225">
        <v>0</v>
      </c>
      <c r="Q61" s="225">
        <f>ROUND(E61*P61,2)</f>
        <v>0</v>
      </c>
      <c r="R61" s="225"/>
      <c r="S61" s="225" t="s">
        <v>97</v>
      </c>
      <c r="T61" s="225" t="s">
        <v>98</v>
      </c>
      <c r="U61" s="225">
        <v>0.114</v>
      </c>
      <c r="V61" s="225">
        <f>ROUND(E61*U61,2)</f>
        <v>0.11</v>
      </c>
      <c r="W61" s="225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111</v>
      </c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ht="22.5" outlineLevel="1" x14ac:dyDescent="0.2">
      <c r="A62" s="241">
        <v>39</v>
      </c>
      <c r="B62" s="242" t="s">
        <v>188</v>
      </c>
      <c r="C62" s="252" t="s">
        <v>189</v>
      </c>
      <c r="D62" s="243" t="s">
        <v>96</v>
      </c>
      <c r="E62" s="244">
        <v>1</v>
      </c>
      <c r="F62" s="245"/>
      <c r="G62" s="246">
        <f>ROUND(E62*F62,2)</f>
        <v>0</v>
      </c>
      <c r="H62" s="226"/>
      <c r="I62" s="225">
        <f>ROUND(E62*H62,2)</f>
        <v>0</v>
      </c>
      <c r="J62" s="226"/>
      <c r="K62" s="225">
        <f>ROUND(E62*J62,2)</f>
        <v>0</v>
      </c>
      <c r="L62" s="225">
        <v>15</v>
      </c>
      <c r="M62" s="225">
        <f>G62*(1+L62/100)</f>
        <v>0</v>
      </c>
      <c r="N62" s="225">
        <v>0</v>
      </c>
      <c r="O62" s="225">
        <f>ROUND(E62*N62,2)</f>
        <v>0</v>
      </c>
      <c r="P62" s="225">
        <v>0</v>
      </c>
      <c r="Q62" s="225">
        <f>ROUND(E62*P62,2)</f>
        <v>0</v>
      </c>
      <c r="R62" s="225"/>
      <c r="S62" s="225" t="s">
        <v>97</v>
      </c>
      <c r="T62" s="225" t="s">
        <v>98</v>
      </c>
      <c r="U62" s="225">
        <v>0</v>
      </c>
      <c r="V62" s="225">
        <f>ROUND(E62*U62,2)</f>
        <v>0</v>
      </c>
      <c r="W62" s="225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111</v>
      </c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ht="22.5" outlineLevel="1" x14ac:dyDescent="0.2">
      <c r="A63" s="241">
        <v>40</v>
      </c>
      <c r="B63" s="242" t="s">
        <v>190</v>
      </c>
      <c r="C63" s="252" t="s">
        <v>191</v>
      </c>
      <c r="D63" s="243" t="s">
        <v>96</v>
      </c>
      <c r="E63" s="244">
        <v>2</v>
      </c>
      <c r="F63" s="245"/>
      <c r="G63" s="246">
        <f>ROUND(E63*F63,2)</f>
        <v>0</v>
      </c>
      <c r="H63" s="226"/>
      <c r="I63" s="225">
        <f>ROUND(E63*H63,2)</f>
        <v>0</v>
      </c>
      <c r="J63" s="226"/>
      <c r="K63" s="225">
        <f>ROUND(E63*J63,2)</f>
        <v>0</v>
      </c>
      <c r="L63" s="225">
        <v>15</v>
      </c>
      <c r="M63" s="225">
        <f>G63*(1+L63/100)</f>
        <v>0</v>
      </c>
      <c r="N63" s="225">
        <v>0</v>
      </c>
      <c r="O63" s="225">
        <f>ROUND(E63*N63,2)</f>
        <v>0</v>
      </c>
      <c r="P63" s="225">
        <v>0</v>
      </c>
      <c r="Q63" s="225">
        <f>ROUND(E63*P63,2)</f>
        <v>0</v>
      </c>
      <c r="R63" s="225"/>
      <c r="S63" s="225" t="s">
        <v>97</v>
      </c>
      <c r="T63" s="225" t="s">
        <v>98</v>
      </c>
      <c r="U63" s="225">
        <v>0</v>
      </c>
      <c r="V63" s="225">
        <f>ROUND(E63*U63,2)</f>
        <v>0</v>
      </c>
      <c r="W63" s="225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111</v>
      </c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ht="22.5" outlineLevel="1" x14ac:dyDescent="0.2">
      <c r="A64" s="241">
        <v>41</v>
      </c>
      <c r="B64" s="242" t="s">
        <v>192</v>
      </c>
      <c r="C64" s="252" t="s">
        <v>193</v>
      </c>
      <c r="D64" s="243" t="s">
        <v>96</v>
      </c>
      <c r="E64" s="244">
        <v>1</v>
      </c>
      <c r="F64" s="245"/>
      <c r="G64" s="246">
        <f>ROUND(E64*F64,2)</f>
        <v>0</v>
      </c>
      <c r="H64" s="226"/>
      <c r="I64" s="225">
        <f>ROUND(E64*H64,2)</f>
        <v>0</v>
      </c>
      <c r="J64" s="226"/>
      <c r="K64" s="225">
        <f>ROUND(E64*J64,2)</f>
        <v>0</v>
      </c>
      <c r="L64" s="225">
        <v>15</v>
      </c>
      <c r="M64" s="225">
        <f>G64*(1+L64/100)</f>
        <v>0</v>
      </c>
      <c r="N64" s="225">
        <v>0</v>
      </c>
      <c r="O64" s="225">
        <f>ROUND(E64*N64,2)</f>
        <v>0</v>
      </c>
      <c r="P64" s="225">
        <v>0</v>
      </c>
      <c r="Q64" s="225">
        <f>ROUND(E64*P64,2)</f>
        <v>0</v>
      </c>
      <c r="R64" s="225"/>
      <c r="S64" s="225" t="s">
        <v>97</v>
      </c>
      <c r="T64" s="225" t="s">
        <v>98</v>
      </c>
      <c r="U64" s="225">
        <v>0</v>
      </c>
      <c r="V64" s="225">
        <f>ROUND(E64*U64,2)</f>
        <v>0</v>
      </c>
      <c r="W64" s="225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111</v>
      </c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ht="22.5" outlineLevel="1" x14ac:dyDescent="0.2">
      <c r="A65" s="241">
        <v>42</v>
      </c>
      <c r="B65" s="242" t="s">
        <v>194</v>
      </c>
      <c r="C65" s="252" t="s">
        <v>195</v>
      </c>
      <c r="D65" s="243" t="s">
        <v>96</v>
      </c>
      <c r="E65" s="244">
        <v>1</v>
      </c>
      <c r="F65" s="245"/>
      <c r="G65" s="246">
        <f>ROUND(E65*F65,2)</f>
        <v>0</v>
      </c>
      <c r="H65" s="226"/>
      <c r="I65" s="225">
        <f>ROUND(E65*H65,2)</f>
        <v>0</v>
      </c>
      <c r="J65" s="226"/>
      <c r="K65" s="225">
        <f>ROUND(E65*J65,2)</f>
        <v>0</v>
      </c>
      <c r="L65" s="225">
        <v>21</v>
      </c>
      <c r="M65" s="225">
        <f>G65*(1+L65/100)</f>
        <v>0</v>
      </c>
      <c r="N65" s="225">
        <v>0</v>
      </c>
      <c r="O65" s="225">
        <f>ROUND(E65*N65,2)</f>
        <v>0</v>
      </c>
      <c r="P65" s="225">
        <v>0</v>
      </c>
      <c r="Q65" s="225">
        <f>ROUND(E65*P65,2)</f>
        <v>0</v>
      </c>
      <c r="R65" s="225"/>
      <c r="S65" s="225" t="s">
        <v>97</v>
      </c>
      <c r="T65" s="225" t="s">
        <v>98</v>
      </c>
      <c r="U65" s="225">
        <v>0</v>
      </c>
      <c r="V65" s="225">
        <f>ROUND(E65*U65,2)</f>
        <v>0</v>
      </c>
      <c r="W65" s="225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111</v>
      </c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ht="22.5" outlineLevel="1" x14ac:dyDescent="0.2">
      <c r="A66" s="241">
        <v>43</v>
      </c>
      <c r="B66" s="242" t="s">
        <v>196</v>
      </c>
      <c r="C66" s="252" t="s">
        <v>197</v>
      </c>
      <c r="D66" s="243" t="s">
        <v>96</v>
      </c>
      <c r="E66" s="244">
        <v>5</v>
      </c>
      <c r="F66" s="245"/>
      <c r="G66" s="246">
        <f>ROUND(E66*F66,2)</f>
        <v>0</v>
      </c>
      <c r="H66" s="226"/>
      <c r="I66" s="225">
        <f>ROUND(E66*H66,2)</f>
        <v>0</v>
      </c>
      <c r="J66" s="226"/>
      <c r="K66" s="225">
        <f>ROUND(E66*J66,2)</f>
        <v>0</v>
      </c>
      <c r="L66" s="225">
        <v>21</v>
      </c>
      <c r="M66" s="225">
        <f>G66*(1+L66/100)</f>
        <v>0</v>
      </c>
      <c r="N66" s="225">
        <v>0</v>
      </c>
      <c r="O66" s="225">
        <f>ROUND(E66*N66,2)</f>
        <v>0</v>
      </c>
      <c r="P66" s="225">
        <v>0</v>
      </c>
      <c r="Q66" s="225">
        <f>ROUND(E66*P66,2)</f>
        <v>0</v>
      </c>
      <c r="R66" s="225"/>
      <c r="S66" s="225" t="s">
        <v>97</v>
      </c>
      <c r="T66" s="225" t="s">
        <v>198</v>
      </c>
      <c r="U66" s="225">
        <v>0</v>
      </c>
      <c r="V66" s="225">
        <f>ROUND(E66*U66,2)</f>
        <v>0</v>
      </c>
      <c r="W66" s="225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111</v>
      </c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ht="33.75" outlineLevel="1" x14ac:dyDescent="0.2">
      <c r="A67" s="241">
        <v>44</v>
      </c>
      <c r="B67" s="242" t="s">
        <v>199</v>
      </c>
      <c r="C67" s="252" t="s">
        <v>200</v>
      </c>
      <c r="D67" s="243" t="s">
        <v>96</v>
      </c>
      <c r="E67" s="244">
        <v>1</v>
      </c>
      <c r="F67" s="245"/>
      <c r="G67" s="246">
        <f>ROUND(E67*F67,2)</f>
        <v>0</v>
      </c>
      <c r="H67" s="226"/>
      <c r="I67" s="225">
        <f>ROUND(E67*H67,2)</f>
        <v>0</v>
      </c>
      <c r="J67" s="226"/>
      <c r="K67" s="225">
        <f>ROUND(E67*J67,2)</f>
        <v>0</v>
      </c>
      <c r="L67" s="225">
        <v>21</v>
      </c>
      <c r="M67" s="225">
        <f>G67*(1+L67/100)</f>
        <v>0</v>
      </c>
      <c r="N67" s="225">
        <v>0</v>
      </c>
      <c r="O67" s="225">
        <f>ROUND(E67*N67,2)</f>
        <v>0</v>
      </c>
      <c r="P67" s="225">
        <v>0</v>
      </c>
      <c r="Q67" s="225">
        <f>ROUND(E67*P67,2)</f>
        <v>0</v>
      </c>
      <c r="R67" s="225"/>
      <c r="S67" s="225" t="s">
        <v>97</v>
      </c>
      <c r="T67" s="225" t="s">
        <v>98</v>
      </c>
      <c r="U67" s="225">
        <v>0</v>
      </c>
      <c r="V67" s="225">
        <f>ROUND(E67*U67,2)</f>
        <v>0</v>
      </c>
      <c r="W67" s="225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111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41">
        <v>45</v>
      </c>
      <c r="B68" s="242" t="s">
        <v>201</v>
      </c>
      <c r="C68" s="252" t="s">
        <v>202</v>
      </c>
      <c r="D68" s="243" t="s">
        <v>96</v>
      </c>
      <c r="E68" s="244">
        <v>2</v>
      </c>
      <c r="F68" s="245"/>
      <c r="G68" s="246">
        <f>ROUND(E68*F68,2)</f>
        <v>0</v>
      </c>
      <c r="H68" s="226"/>
      <c r="I68" s="225">
        <f>ROUND(E68*H68,2)</f>
        <v>0</v>
      </c>
      <c r="J68" s="226"/>
      <c r="K68" s="225">
        <f>ROUND(E68*J68,2)</f>
        <v>0</v>
      </c>
      <c r="L68" s="225">
        <v>21</v>
      </c>
      <c r="M68" s="225">
        <f>G68*(1+L68/100)</f>
        <v>0</v>
      </c>
      <c r="N68" s="225">
        <v>0</v>
      </c>
      <c r="O68" s="225">
        <f>ROUND(E68*N68,2)</f>
        <v>0</v>
      </c>
      <c r="P68" s="225">
        <v>0</v>
      </c>
      <c r="Q68" s="225">
        <f>ROUND(E68*P68,2)</f>
        <v>0</v>
      </c>
      <c r="R68" s="225"/>
      <c r="S68" s="225" t="s">
        <v>97</v>
      </c>
      <c r="T68" s="225" t="s">
        <v>98</v>
      </c>
      <c r="U68" s="225">
        <v>0</v>
      </c>
      <c r="V68" s="225">
        <f>ROUND(E68*U68,2)</f>
        <v>0</v>
      </c>
      <c r="W68" s="225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111</v>
      </c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ht="22.5" outlineLevel="1" x14ac:dyDescent="0.2">
      <c r="A69" s="241">
        <v>46</v>
      </c>
      <c r="B69" s="242" t="s">
        <v>203</v>
      </c>
      <c r="C69" s="252" t="s">
        <v>204</v>
      </c>
      <c r="D69" s="243" t="s">
        <v>96</v>
      </c>
      <c r="E69" s="244">
        <v>2</v>
      </c>
      <c r="F69" s="245"/>
      <c r="G69" s="246">
        <f>ROUND(E69*F69,2)</f>
        <v>0</v>
      </c>
      <c r="H69" s="226"/>
      <c r="I69" s="225">
        <f>ROUND(E69*H69,2)</f>
        <v>0</v>
      </c>
      <c r="J69" s="226"/>
      <c r="K69" s="225">
        <f>ROUND(E69*J69,2)</f>
        <v>0</v>
      </c>
      <c r="L69" s="225">
        <v>21</v>
      </c>
      <c r="M69" s="225">
        <f>G69*(1+L69/100)</f>
        <v>0</v>
      </c>
      <c r="N69" s="225">
        <v>0</v>
      </c>
      <c r="O69" s="225">
        <f>ROUND(E69*N69,2)</f>
        <v>0</v>
      </c>
      <c r="P69" s="225">
        <v>0</v>
      </c>
      <c r="Q69" s="225">
        <f>ROUND(E69*P69,2)</f>
        <v>0</v>
      </c>
      <c r="R69" s="225"/>
      <c r="S69" s="225" t="s">
        <v>97</v>
      </c>
      <c r="T69" s="225" t="s">
        <v>98</v>
      </c>
      <c r="U69" s="225">
        <v>0</v>
      </c>
      <c r="V69" s="225">
        <f>ROUND(E69*U69,2)</f>
        <v>0</v>
      </c>
      <c r="W69" s="225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111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x14ac:dyDescent="0.2">
      <c r="A70" s="228" t="s">
        <v>93</v>
      </c>
      <c r="B70" s="229" t="s">
        <v>61</v>
      </c>
      <c r="C70" s="249" t="s">
        <v>62</v>
      </c>
      <c r="D70" s="230"/>
      <c r="E70" s="231"/>
      <c r="F70" s="232"/>
      <c r="G70" s="233">
        <f>SUMIF(AG71:AG79,"&lt;&gt;NOR",G71:G79)</f>
        <v>0</v>
      </c>
      <c r="H70" s="227"/>
      <c r="I70" s="227">
        <f>SUM(I71:I79)</f>
        <v>0</v>
      </c>
      <c r="J70" s="227"/>
      <c r="K70" s="227">
        <f>SUM(K71:K79)</f>
        <v>0</v>
      </c>
      <c r="L70" s="227"/>
      <c r="M70" s="227">
        <f>SUM(M71:M79)</f>
        <v>0</v>
      </c>
      <c r="N70" s="227"/>
      <c r="O70" s="227">
        <f>SUM(O71:O79)</f>
        <v>0.82000000000000006</v>
      </c>
      <c r="P70" s="227"/>
      <c r="Q70" s="227">
        <f>SUM(Q71:Q79)</f>
        <v>0</v>
      </c>
      <c r="R70" s="227"/>
      <c r="S70" s="227"/>
      <c r="T70" s="227"/>
      <c r="U70" s="227"/>
      <c r="V70" s="227">
        <f>SUM(V71:V79)</f>
        <v>71.69</v>
      </c>
      <c r="W70" s="227"/>
      <c r="AG70" t="s">
        <v>94</v>
      </c>
    </row>
    <row r="71" spans="1:60" outlineLevel="1" x14ac:dyDescent="0.2">
      <c r="A71" s="234">
        <v>47</v>
      </c>
      <c r="B71" s="235" t="s">
        <v>205</v>
      </c>
      <c r="C71" s="250" t="s">
        <v>206</v>
      </c>
      <c r="D71" s="236" t="s">
        <v>104</v>
      </c>
      <c r="E71" s="237">
        <v>6</v>
      </c>
      <c r="F71" s="238"/>
      <c r="G71" s="239">
        <f>ROUND(E71*F71,2)</f>
        <v>0</v>
      </c>
      <c r="H71" s="226"/>
      <c r="I71" s="225">
        <f>ROUND(E71*H71,2)</f>
        <v>0</v>
      </c>
      <c r="J71" s="226"/>
      <c r="K71" s="225">
        <f>ROUND(E71*J71,2)</f>
        <v>0</v>
      </c>
      <c r="L71" s="225">
        <v>15</v>
      </c>
      <c r="M71" s="225">
        <f>G71*(1+L71/100)</f>
        <v>0</v>
      </c>
      <c r="N71" s="225">
        <v>8.2900000000000005E-3</v>
      </c>
      <c r="O71" s="225">
        <f>ROUND(E71*N71,2)</f>
        <v>0.05</v>
      </c>
      <c r="P71" s="225">
        <v>0</v>
      </c>
      <c r="Q71" s="225">
        <f>ROUND(E71*P71,2)</f>
        <v>0</v>
      </c>
      <c r="R71" s="225"/>
      <c r="S71" s="225" t="s">
        <v>118</v>
      </c>
      <c r="T71" s="225" t="s">
        <v>108</v>
      </c>
      <c r="U71" s="225">
        <v>0.7350000000000001</v>
      </c>
      <c r="V71" s="225">
        <f>ROUND(E71*U71,2)</f>
        <v>4.41</v>
      </c>
      <c r="W71" s="225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99</v>
      </c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223"/>
      <c r="B72" s="224"/>
      <c r="C72" s="251" t="s">
        <v>119</v>
      </c>
      <c r="D72" s="240"/>
      <c r="E72" s="240"/>
      <c r="F72" s="240"/>
      <c r="G72" s="240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101</v>
      </c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34">
        <v>48</v>
      </c>
      <c r="B73" s="235" t="s">
        <v>207</v>
      </c>
      <c r="C73" s="250" t="s">
        <v>208</v>
      </c>
      <c r="D73" s="236" t="s">
        <v>104</v>
      </c>
      <c r="E73" s="237">
        <v>46</v>
      </c>
      <c r="F73" s="238"/>
      <c r="G73" s="239">
        <f>ROUND(E73*F73,2)</f>
        <v>0</v>
      </c>
      <c r="H73" s="226"/>
      <c r="I73" s="225">
        <f>ROUND(E73*H73,2)</f>
        <v>0</v>
      </c>
      <c r="J73" s="226"/>
      <c r="K73" s="225">
        <f>ROUND(E73*J73,2)</f>
        <v>0</v>
      </c>
      <c r="L73" s="225">
        <v>15</v>
      </c>
      <c r="M73" s="225">
        <f>G73*(1+L73/100)</f>
        <v>0</v>
      </c>
      <c r="N73" s="225">
        <v>1.0140000000000001E-2</v>
      </c>
      <c r="O73" s="225">
        <f>ROUND(E73*N73,2)</f>
        <v>0.47</v>
      </c>
      <c r="P73" s="225">
        <v>0</v>
      </c>
      <c r="Q73" s="225">
        <f>ROUND(E73*P73,2)</f>
        <v>0</v>
      </c>
      <c r="R73" s="225"/>
      <c r="S73" s="225" t="s">
        <v>118</v>
      </c>
      <c r="T73" s="225" t="s">
        <v>108</v>
      </c>
      <c r="U73" s="225">
        <v>0.82800000000000007</v>
      </c>
      <c r="V73" s="225">
        <f>ROUND(E73*U73,2)</f>
        <v>38.090000000000003</v>
      </c>
      <c r="W73" s="225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99</v>
      </c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23"/>
      <c r="B74" s="224"/>
      <c r="C74" s="251" t="s">
        <v>119</v>
      </c>
      <c r="D74" s="240"/>
      <c r="E74" s="240"/>
      <c r="F74" s="240"/>
      <c r="G74" s="240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101</v>
      </c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34">
        <v>49</v>
      </c>
      <c r="B75" s="235" t="s">
        <v>209</v>
      </c>
      <c r="C75" s="250" t="s">
        <v>210</v>
      </c>
      <c r="D75" s="236" t="s">
        <v>104</v>
      </c>
      <c r="E75" s="237">
        <v>30</v>
      </c>
      <c r="F75" s="238"/>
      <c r="G75" s="239">
        <f>ROUND(E75*F75,2)</f>
        <v>0</v>
      </c>
      <c r="H75" s="226"/>
      <c r="I75" s="225">
        <f>ROUND(E75*H75,2)</f>
        <v>0</v>
      </c>
      <c r="J75" s="226"/>
      <c r="K75" s="225">
        <f>ROUND(E75*J75,2)</f>
        <v>0</v>
      </c>
      <c r="L75" s="225">
        <v>15</v>
      </c>
      <c r="M75" s="225">
        <f>G75*(1+L75/100)</f>
        <v>0</v>
      </c>
      <c r="N75" s="225">
        <v>9.8600000000000007E-3</v>
      </c>
      <c r="O75" s="225">
        <f>ROUND(E75*N75,2)</f>
        <v>0.3</v>
      </c>
      <c r="P75" s="225">
        <v>0</v>
      </c>
      <c r="Q75" s="225">
        <f>ROUND(E75*P75,2)</f>
        <v>0</v>
      </c>
      <c r="R75" s="225"/>
      <c r="S75" s="225" t="s">
        <v>118</v>
      </c>
      <c r="T75" s="225" t="s">
        <v>108</v>
      </c>
      <c r="U75" s="225">
        <v>0.91900000000000004</v>
      </c>
      <c r="V75" s="225">
        <f>ROUND(E75*U75,2)</f>
        <v>27.57</v>
      </c>
      <c r="W75" s="225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99</v>
      </c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23"/>
      <c r="B76" s="224"/>
      <c r="C76" s="251" t="s">
        <v>119</v>
      </c>
      <c r="D76" s="240"/>
      <c r="E76" s="240"/>
      <c r="F76" s="240"/>
      <c r="G76" s="240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101</v>
      </c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41">
        <v>50</v>
      </c>
      <c r="B77" s="242" t="s">
        <v>211</v>
      </c>
      <c r="C77" s="252" t="s">
        <v>212</v>
      </c>
      <c r="D77" s="243" t="s">
        <v>107</v>
      </c>
      <c r="E77" s="244">
        <v>0.5</v>
      </c>
      <c r="F77" s="245"/>
      <c r="G77" s="246">
        <f>ROUND(E77*F77,2)</f>
        <v>0</v>
      </c>
      <c r="H77" s="226"/>
      <c r="I77" s="225">
        <f>ROUND(E77*H77,2)</f>
        <v>0</v>
      </c>
      <c r="J77" s="226"/>
      <c r="K77" s="225">
        <f>ROUND(E77*J77,2)</f>
        <v>0</v>
      </c>
      <c r="L77" s="225">
        <v>15</v>
      </c>
      <c r="M77" s="225">
        <f>G77*(1+L77/100)</f>
        <v>0</v>
      </c>
      <c r="N77" s="225">
        <v>0</v>
      </c>
      <c r="O77" s="225">
        <f>ROUND(E77*N77,2)</f>
        <v>0</v>
      </c>
      <c r="P77" s="225">
        <v>0</v>
      </c>
      <c r="Q77" s="225">
        <f>ROUND(E77*P77,2)</f>
        <v>0</v>
      </c>
      <c r="R77" s="225"/>
      <c r="S77" s="225" t="s">
        <v>118</v>
      </c>
      <c r="T77" s="225" t="s">
        <v>108</v>
      </c>
      <c r="U77" s="225">
        <v>3.2460000000000004</v>
      </c>
      <c r="V77" s="225">
        <f>ROUND(E77*U77,2)</f>
        <v>1.62</v>
      </c>
      <c r="W77" s="225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99</v>
      </c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41">
        <v>51</v>
      </c>
      <c r="B78" s="242" t="s">
        <v>213</v>
      </c>
      <c r="C78" s="252" t="s">
        <v>214</v>
      </c>
      <c r="D78" s="243" t="s">
        <v>96</v>
      </c>
      <c r="E78" s="244">
        <v>30</v>
      </c>
      <c r="F78" s="245"/>
      <c r="G78" s="246">
        <f>ROUND(E78*F78,2)</f>
        <v>0</v>
      </c>
      <c r="H78" s="226"/>
      <c r="I78" s="225">
        <f>ROUND(E78*H78,2)</f>
        <v>0</v>
      </c>
      <c r="J78" s="226"/>
      <c r="K78" s="225">
        <f>ROUND(E78*J78,2)</f>
        <v>0</v>
      </c>
      <c r="L78" s="225">
        <v>15</v>
      </c>
      <c r="M78" s="225">
        <f>G78*(1+L78/100)</f>
        <v>0</v>
      </c>
      <c r="N78" s="225">
        <v>0</v>
      </c>
      <c r="O78" s="225">
        <f>ROUND(E78*N78,2)</f>
        <v>0</v>
      </c>
      <c r="P78" s="225">
        <v>0</v>
      </c>
      <c r="Q78" s="225">
        <f>ROUND(E78*P78,2)</f>
        <v>0</v>
      </c>
      <c r="R78" s="225"/>
      <c r="S78" s="225" t="s">
        <v>97</v>
      </c>
      <c r="T78" s="225" t="s">
        <v>98</v>
      </c>
      <c r="U78" s="225">
        <v>0</v>
      </c>
      <c r="V78" s="225">
        <f>ROUND(E78*U78,2)</f>
        <v>0</v>
      </c>
      <c r="W78" s="225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111</v>
      </c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241">
        <v>52</v>
      </c>
      <c r="B79" s="242" t="s">
        <v>215</v>
      </c>
      <c r="C79" s="252" t="s">
        <v>216</v>
      </c>
      <c r="D79" s="243" t="s">
        <v>96</v>
      </c>
      <c r="E79" s="244">
        <v>40</v>
      </c>
      <c r="F79" s="245"/>
      <c r="G79" s="246">
        <f>ROUND(E79*F79,2)</f>
        <v>0</v>
      </c>
      <c r="H79" s="226"/>
      <c r="I79" s="225">
        <f>ROUND(E79*H79,2)</f>
        <v>0</v>
      </c>
      <c r="J79" s="226"/>
      <c r="K79" s="225">
        <f>ROUND(E79*J79,2)</f>
        <v>0</v>
      </c>
      <c r="L79" s="225">
        <v>15</v>
      </c>
      <c r="M79" s="225">
        <f>G79*(1+L79/100)</f>
        <v>0</v>
      </c>
      <c r="N79" s="225">
        <v>0</v>
      </c>
      <c r="O79" s="225">
        <f>ROUND(E79*N79,2)</f>
        <v>0</v>
      </c>
      <c r="P79" s="225">
        <v>0</v>
      </c>
      <c r="Q79" s="225">
        <f>ROUND(E79*P79,2)</f>
        <v>0</v>
      </c>
      <c r="R79" s="225"/>
      <c r="S79" s="225" t="s">
        <v>97</v>
      </c>
      <c r="T79" s="225" t="s">
        <v>98</v>
      </c>
      <c r="U79" s="225">
        <v>0</v>
      </c>
      <c r="V79" s="225">
        <f>ROUND(E79*U79,2)</f>
        <v>0</v>
      </c>
      <c r="W79" s="225"/>
      <c r="X79" s="206"/>
      <c r="Y79" s="206"/>
      <c r="Z79" s="206"/>
      <c r="AA79" s="206"/>
      <c r="AB79" s="206"/>
      <c r="AC79" s="206"/>
      <c r="AD79" s="206"/>
      <c r="AE79" s="206"/>
      <c r="AF79" s="206"/>
      <c r="AG79" s="206" t="s">
        <v>111</v>
      </c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x14ac:dyDescent="0.2">
      <c r="A80" s="228" t="s">
        <v>93</v>
      </c>
      <c r="B80" s="229" t="s">
        <v>63</v>
      </c>
      <c r="C80" s="249" t="s">
        <v>64</v>
      </c>
      <c r="D80" s="230"/>
      <c r="E80" s="231"/>
      <c r="F80" s="232"/>
      <c r="G80" s="233">
        <f>SUMIF(AG81:AG105,"&lt;&gt;NOR",G81:G105)</f>
        <v>0</v>
      </c>
      <c r="H80" s="227"/>
      <c r="I80" s="227">
        <f>SUM(I81:I105)</f>
        <v>0</v>
      </c>
      <c r="J80" s="227"/>
      <c r="K80" s="227">
        <f>SUM(K81:K105)</f>
        <v>0</v>
      </c>
      <c r="L80" s="227"/>
      <c r="M80" s="227">
        <f>SUM(M81:M105)</f>
        <v>0</v>
      </c>
      <c r="N80" s="227"/>
      <c r="O80" s="227">
        <f>SUM(O81:O105)</f>
        <v>6.9999999999999993E-2</v>
      </c>
      <c r="P80" s="227"/>
      <c r="Q80" s="227">
        <f>SUM(Q81:Q105)</f>
        <v>0</v>
      </c>
      <c r="R80" s="227"/>
      <c r="S80" s="227"/>
      <c r="T80" s="227"/>
      <c r="U80" s="227"/>
      <c r="V80" s="227">
        <f>SUM(V81:V105)</f>
        <v>38.869999999999997</v>
      </c>
      <c r="W80" s="227"/>
      <c r="AG80" t="s">
        <v>94</v>
      </c>
    </row>
    <row r="81" spans="1:60" ht="22.5" outlineLevel="1" x14ac:dyDescent="0.2">
      <c r="A81" s="241">
        <v>53</v>
      </c>
      <c r="B81" s="242" t="s">
        <v>217</v>
      </c>
      <c r="C81" s="252" t="s">
        <v>218</v>
      </c>
      <c r="D81" s="243" t="s">
        <v>96</v>
      </c>
      <c r="E81" s="244">
        <v>4</v>
      </c>
      <c r="F81" s="245"/>
      <c r="G81" s="246">
        <f>ROUND(E81*F81,2)</f>
        <v>0</v>
      </c>
      <c r="H81" s="226"/>
      <c r="I81" s="225">
        <f>ROUND(E81*H81,2)</f>
        <v>0</v>
      </c>
      <c r="J81" s="226"/>
      <c r="K81" s="225">
        <f>ROUND(E81*J81,2)</f>
        <v>0</v>
      </c>
      <c r="L81" s="225">
        <v>15</v>
      </c>
      <c r="M81" s="225">
        <f>G81*(1+L81/100)</f>
        <v>0</v>
      </c>
      <c r="N81" s="225">
        <v>6.8300000000000001E-3</v>
      </c>
      <c r="O81" s="225">
        <f>ROUND(E81*N81,2)</f>
        <v>0.03</v>
      </c>
      <c r="P81" s="225">
        <v>0</v>
      </c>
      <c r="Q81" s="225">
        <f>ROUND(E81*P81,2)</f>
        <v>0</v>
      </c>
      <c r="R81" s="225"/>
      <c r="S81" s="225" t="s">
        <v>118</v>
      </c>
      <c r="T81" s="225" t="s">
        <v>108</v>
      </c>
      <c r="U81" s="225">
        <v>1.29</v>
      </c>
      <c r="V81" s="225">
        <f>ROUND(E81*U81,2)</f>
        <v>5.16</v>
      </c>
      <c r="W81" s="225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99</v>
      </c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41">
        <v>54</v>
      </c>
      <c r="B82" s="242" t="s">
        <v>219</v>
      </c>
      <c r="C82" s="252" t="s">
        <v>220</v>
      </c>
      <c r="D82" s="243" t="s">
        <v>96</v>
      </c>
      <c r="E82" s="244">
        <v>35</v>
      </c>
      <c r="F82" s="245"/>
      <c r="G82" s="246">
        <f>ROUND(E82*F82,2)</f>
        <v>0</v>
      </c>
      <c r="H82" s="226"/>
      <c r="I82" s="225">
        <f>ROUND(E82*H82,2)</f>
        <v>0</v>
      </c>
      <c r="J82" s="226"/>
      <c r="K82" s="225">
        <f>ROUND(E82*J82,2)</f>
        <v>0</v>
      </c>
      <c r="L82" s="225">
        <v>15</v>
      </c>
      <c r="M82" s="225">
        <f>G82*(1+L82/100)</f>
        <v>0</v>
      </c>
      <c r="N82" s="225">
        <v>0</v>
      </c>
      <c r="O82" s="225">
        <f>ROUND(E82*N82,2)</f>
        <v>0</v>
      </c>
      <c r="P82" s="225">
        <v>0</v>
      </c>
      <c r="Q82" s="225">
        <f>ROUND(E82*P82,2)</f>
        <v>0</v>
      </c>
      <c r="R82" s="225"/>
      <c r="S82" s="225" t="s">
        <v>118</v>
      </c>
      <c r="T82" s="225" t="s">
        <v>108</v>
      </c>
      <c r="U82" s="225">
        <v>5.1000000000000004E-2</v>
      </c>
      <c r="V82" s="225">
        <f>ROUND(E82*U82,2)</f>
        <v>1.79</v>
      </c>
      <c r="W82" s="225"/>
      <c r="X82" s="206"/>
      <c r="Y82" s="206"/>
      <c r="Z82" s="206"/>
      <c r="AA82" s="206"/>
      <c r="AB82" s="206"/>
      <c r="AC82" s="206"/>
      <c r="AD82" s="206"/>
      <c r="AE82" s="206"/>
      <c r="AF82" s="206"/>
      <c r="AG82" s="206" t="s">
        <v>99</v>
      </c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ht="22.5" outlineLevel="1" x14ac:dyDescent="0.2">
      <c r="A83" s="241">
        <v>55</v>
      </c>
      <c r="B83" s="242" t="s">
        <v>221</v>
      </c>
      <c r="C83" s="252" t="s">
        <v>222</v>
      </c>
      <c r="D83" s="243" t="s">
        <v>96</v>
      </c>
      <c r="E83" s="244">
        <v>10</v>
      </c>
      <c r="F83" s="245"/>
      <c r="G83" s="246">
        <f>ROUND(E83*F83,2)</f>
        <v>0</v>
      </c>
      <c r="H83" s="226"/>
      <c r="I83" s="225">
        <f>ROUND(E83*H83,2)</f>
        <v>0</v>
      </c>
      <c r="J83" s="226"/>
      <c r="K83" s="225">
        <f>ROUND(E83*J83,2)</f>
        <v>0</v>
      </c>
      <c r="L83" s="225">
        <v>15</v>
      </c>
      <c r="M83" s="225">
        <f>G83*(1+L83/100)</f>
        <v>0</v>
      </c>
      <c r="N83" s="225">
        <v>2.5200000000000001E-3</v>
      </c>
      <c r="O83" s="225">
        <f>ROUND(E83*N83,2)</f>
        <v>0.03</v>
      </c>
      <c r="P83" s="225">
        <v>0</v>
      </c>
      <c r="Q83" s="225">
        <f>ROUND(E83*P83,2)</f>
        <v>0</v>
      </c>
      <c r="R83" s="225"/>
      <c r="S83" s="225" t="s">
        <v>118</v>
      </c>
      <c r="T83" s="225" t="s">
        <v>108</v>
      </c>
      <c r="U83" s="225">
        <v>0.43300000000000005</v>
      </c>
      <c r="V83" s="225">
        <f>ROUND(E83*U83,2)</f>
        <v>4.33</v>
      </c>
      <c r="W83" s="225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99</v>
      </c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41">
        <v>56</v>
      </c>
      <c r="B84" s="242" t="s">
        <v>223</v>
      </c>
      <c r="C84" s="252" t="s">
        <v>224</v>
      </c>
      <c r="D84" s="243" t="s">
        <v>107</v>
      </c>
      <c r="E84" s="244">
        <v>0.78900000000000003</v>
      </c>
      <c r="F84" s="245"/>
      <c r="G84" s="246">
        <f>ROUND(E84*F84,2)</f>
        <v>0</v>
      </c>
      <c r="H84" s="226"/>
      <c r="I84" s="225">
        <f>ROUND(E84*H84,2)</f>
        <v>0</v>
      </c>
      <c r="J84" s="226"/>
      <c r="K84" s="225">
        <f>ROUND(E84*J84,2)</f>
        <v>0</v>
      </c>
      <c r="L84" s="225">
        <v>15</v>
      </c>
      <c r="M84" s="225">
        <f>G84*(1+L84/100)</f>
        <v>0</v>
      </c>
      <c r="N84" s="225">
        <v>0</v>
      </c>
      <c r="O84" s="225">
        <f>ROUND(E84*N84,2)</f>
        <v>0</v>
      </c>
      <c r="P84" s="225">
        <v>0</v>
      </c>
      <c r="Q84" s="225">
        <f>ROUND(E84*P84,2)</f>
        <v>0</v>
      </c>
      <c r="R84" s="225"/>
      <c r="S84" s="225" t="s">
        <v>118</v>
      </c>
      <c r="T84" s="225" t="s">
        <v>108</v>
      </c>
      <c r="U84" s="225">
        <v>2.3510000000000004</v>
      </c>
      <c r="V84" s="225">
        <f>ROUND(E84*U84,2)</f>
        <v>1.85</v>
      </c>
      <c r="W84" s="225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225</v>
      </c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ht="22.5" outlineLevel="1" x14ac:dyDescent="0.2">
      <c r="A85" s="241">
        <v>57</v>
      </c>
      <c r="B85" s="242" t="s">
        <v>226</v>
      </c>
      <c r="C85" s="252" t="s">
        <v>227</v>
      </c>
      <c r="D85" s="243" t="s">
        <v>96</v>
      </c>
      <c r="E85" s="244">
        <v>5</v>
      </c>
      <c r="F85" s="245"/>
      <c r="G85" s="246">
        <f>ROUND(E85*F85,2)</f>
        <v>0</v>
      </c>
      <c r="H85" s="226"/>
      <c r="I85" s="225">
        <f>ROUND(E85*H85,2)</f>
        <v>0</v>
      </c>
      <c r="J85" s="226"/>
      <c r="K85" s="225">
        <f>ROUND(E85*J85,2)</f>
        <v>0</v>
      </c>
      <c r="L85" s="225">
        <v>15</v>
      </c>
      <c r="M85" s="225">
        <f>G85*(1+L85/100)</f>
        <v>0</v>
      </c>
      <c r="N85" s="225">
        <v>0</v>
      </c>
      <c r="O85" s="225">
        <f>ROUND(E85*N85,2)</f>
        <v>0</v>
      </c>
      <c r="P85" s="225">
        <v>0</v>
      </c>
      <c r="Q85" s="225">
        <f>ROUND(E85*P85,2)</f>
        <v>0</v>
      </c>
      <c r="R85" s="225"/>
      <c r="S85" s="225" t="s">
        <v>97</v>
      </c>
      <c r="T85" s="225" t="s">
        <v>98</v>
      </c>
      <c r="U85" s="225">
        <v>0</v>
      </c>
      <c r="V85" s="225">
        <f>ROUND(E85*U85,2)</f>
        <v>0</v>
      </c>
      <c r="W85" s="225"/>
      <c r="X85" s="206"/>
      <c r="Y85" s="206"/>
      <c r="Z85" s="206"/>
      <c r="AA85" s="206"/>
      <c r="AB85" s="206"/>
      <c r="AC85" s="206"/>
      <c r="AD85" s="206"/>
      <c r="AE85" s="206"/>
      <c r="AF85" s="206"/>
      <c r="AG85" s="206" t="s">
        <v>99</v>
      </c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241">
        <v>58</v>
      </c>
      <c r="B86" s="242" t="s">
        <v>228</v>
      </c>
      <c r="C86" s="252" t="s">
        <v>229</v>
      </c>
      <c r="D86" s="243" t="s">
        <v>230</v>
      </c>
      <c r="E86" s="244">
        <v>5</v>
      </c>
      <c r="F86" s="245"/>
      <c r="G86" s="246">
        <f>ROUND(E86*F86,2)</f>
        <v>0</v>
      </c>
      <c r="H86" s="226"/>
      <c r="I86" s="225">
        <f>ROUND(E86*H86,2)</f>
        <v>0</v>
      </c>
      <c r="J86" s="226"/>
      <c r="K86" s="225">
        <f>ROUND(E86*J86,2)</f>
        <v>0</v>
      </c>
      <c r="L86" s="225">
        <v>15</v>
      </c>
      <c r="M86" s="225">
        <f>G86*(1+L86/100)</f>
        <v>0</v>
      </c>
      <c r="N86" s="225">
        <v>0</v>
      </c>
      <c r="O86" s="225">
        <f>ROUND(E86*N86,2)</f>
        <v>0</v>
      </c>
      <c r="P86" s="225">
        <v>0</v>
      </c>
      <c r="Q86" s="225">
        <f>ROUND(E86*P86,2)</f>
        <v>0</v>
      </c>
      <c r="R86" s="225"/>
      <c r="S86" s="225" t="s">
        <v>97</v>
      </c>
      <c r="T86" s="225" t="s">
        <v>98</v>
      </c>
      <c r="U86" s="225">
        <v>0</v>
      </c>
      <c r="V86" s="225">
        <f>ROUND(E86*U86,2)</f>
        <v>0</v>
      </c>
      <c r="W86" s="225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99</v>
      </c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41">
        <v>59</v>
      </c>
      <c r="B87" s="242" t="s">
        <v>231</v>
      </c>
      <c r="C87" s="252" t="s">
        <v>232</v>
      </c>
      <c r="D87" s="243" t="s">
        <v>96</v>
      </c>
      <c r="E87" s="244">
        <v>10</v>
      </c>
      <c r="F87" s="245"/>
      <c r="G87" s="246">
        <f>ROUND(E87*F87,2)</f>
        <v>0</v>
      </c>
      <c r="H87" s="226"/>
      <c r="I87" s="225">
        <f>ROUND(E87*H87,2)</f>
        <v>0</v>
      </c>
      <c r="J87" s="226"/>
      <c r="K87" s="225">
        <f>ROUND(E87*J87,2)</f>
        <v>0</v>
      </c>
      <c r="L87" s="225">
        <v>15</v>
      </c>
      <c r="M87" s="225">
        <f>G87*(1+L87/100)</f>
        <v>0</v>
      </c>
      <c r="N87" s="225">
        <v>0</v>
      </c>
      <c r="O87" s="225">
        <f>ROUND(E87*N87,2)</f>
        <v>0</v>
      </c>
      <c r="P87" s="225">
        <v>0</v>
      </c>
      <c r="Q87" s="225">
        <f>ROUND(E87*P87,2)</f>
        <v>0</v>
      </c>
      <c r="R87" s="225"/>
      <c r="S87" s="225" t="s">
        <v>97</v>
      </c>
      <c r="T87" s="225" t="s">
        <v>98</v>
      </c>
      <c r="U87" s="225">
        <v>0</v>
      </c>
      <c r="V87" s="225">
        <f>ROUND(E87*U87,2)</f>
        <v>0</v>
      </c>
      <c r="W87" s="225"/>
      <c r="X87" s="206"/>
      <c r="Y87" s="206"/>
      <c r="Z87" s="206"/>
      <c r="AA87" s="206"/>
      <c r="AB87" s="206"/>
      <c r="AC87" s="206"/>
      <c r="AD87" s="206"/>
      <c r="AE87" s="206"/>
      <c r="AF87" s="206"/>
      <c r="AG87" s="206" t="s">
        <v>99</v>
      </c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41">
        <v>60</v>
      </c>
      <c r="B88" s="242" t="s">
        <v>233</v>
      </c>
      <c r="C88" s="252" t="s">
        <v>234</v>
      </c>
      <c r="D88" s="243" t="s">
        <v>96</v>
      </c>
      <c r="E88" s="244">
        <v>61</v>
      </c>
      <c r="F88" s="245"/>
      <c r="G88" s="246">
        <f>ROUND(E88*F88,2)</f>
        <v>0</v>
      </c>
      <c r="H88" s="226"/>
      <c r="I88" s="225">
        <f>ROUND(E88*H88,2)</f>
        <v>0</v>
      </c>
      <c r="J88" s="226"/>
      <c r="K88" s="225">
        <f>ROUND(E88*J88,2)</f>
        <v>0</v>
      </c>
      <c r="L88" s="225">
        <v>15</v>
      </c>
      <c r="M88" s="225">
        <f>G88*(1+L88/100)</f>
        <v>0</v>
      </c>
      <c r="N88" s="225">
        <v>0</v>
      </c>
      <c r="O88" s="225">
        <f>ROUND(E88*N88,2)</f>
        <v>0</v>
      </c>
      <c r="P88" s="225">
        <v>0</v>
      </c>
      <c r="Q88" s="225">
        <f>ROUND(E88*P88,2)</f>
        <v>0</v>
      </c>
      <c r="R88" s="225"/>
      <c r="S88" s="225" t="s">
        <v>97</v>
      </c>
      <c r="T88" s="225" t="s">
        <v>108</v>
      </c>
      <c r="U88" s="225">
        <v>0.42200000000000004</v>
      </c>
      <c r="V88" s="225">
        <f>ROUND(E88*U88,2)</f>
        <v>25.74</v>
      </c>
      <c r="W88" s="225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225</v>
      </c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ht="22.5" outlineLevel="1" x14ac:dyDescent="0.2">
      <c r="A89" s="241">
        <v>61</v>
      </c>
      <c r="B89" s="242" t="s">
        <v>235</v>
      </c>
      <c r="C89" s="252" t="s">
        <v>236</v>
      </c>
      <c r="D89" s="243" t="s">
        <v>96</v>
      </c>
      <c r="E89" s="244">
        <v>10</v>
      </c>
      <c r="F89" s="245"/>
      <c r="G89" s="246">
        <f>ROUND(E89*F89,2)</f>
        <v>0</v>
      </c>
      <c r="H89" s="226"/>
      <c r="I89" s="225">
        <f>ROUND(E89*H89,2)</f>
        <v>0</v>
      </c>
      <c r="J89" s="226"/>
      <c r="K89" s="225">
        <f>ROUND(E89*J89,2)</f>
        <v>0</v>
      </c>
      <c r="L89" s="225">
        <v>15</v>
      </c>
      <c r="M89" s="225">
        <f>G89*(1+L89/100)</f>
        <v>0</v>
      </c>
      <c r="N89" s="225">
        <v>0</v>
      </c>
      <c r="O89" s="225">
        <f>ROUND(E89*N89,2)</f>
        <v>0</v>
      </c>
      <c r="P89" s="225">
        <v>0</v>
      </c>
      <c r="Q89" s="225">
        <f>ROUND(E89*P89,2)</f>
        <v>0</v>
      </c>
      <c r="R89" s="225" t="s">
        <v>237</v>
      </c>
      <c r="S89" s="225" t="s">
        <v>118</v>
      </c>
      <c r="T89" s="225" t="s">
        <v>98</v>
      </c>
      <c r="U89" s="225">
        <v>0</v>
      </c>
      <c r="V89" s="225">
        <f>ROUND(E89*U89,2)</f>
        <v>0</v>
      </c>
      <c r="W89" s="225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111</v>
      </c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41">
        <v>62</v>
      </c>
      <c r="B90" s="242" t="s">
        <v>238</v>
      </c>
      <c r="C90" s="252" t="s">
        <v>239</v>
      </c>
      <c r="D90" s="243" t="s">
        <v>96</v>
      </c>
      <c r="E90" s="244">
        <v>10</v>
      </c>
      <c r="F90" s="245"/>
      <c r="G90" s="246">
        <f>ROUND(E90*F90,2)</f>
        <v>0</v>
      </c>
      <c r="H90" s="226"/>
      <c r="I90" s="225">
        <f>ROUND(E90*H90,2)</f>
        <v>0</v>
      </c>
      <c r="J90" s="226"/>
      <c r="K90" s="225">
        <f>ROUND(E90*J90,2)</f>
        <v>0</v>
      </c>
      <c r="L90" s="225">
        <v>15</v>
      </c>
      <c r="M90" s="225">
        <f>G90*(1+L90/100)</f>
        <v>0</v>
      </c>
      <c r="N90" s="225">
        <v>8.0000000000000007E-5</v>
      </c>
      <c r="O90" s="225">
        <f>ROUND(E90*N90,2)</f>
        <v>0</v>
      </c>
      <c r="P90" s="225">
        <v>0</v>
      </c>
      <c r="Q90" s="225">
        <f>ROUND(E90*P90,2)</f>
        <v>0</v>
      </c>
      <c r="R90" s="225" t="s">
        <v>237</v>
      </c>
      <c r="S90" s="225" t="s">
        <v>118</v>
      </c>
      <c r="T90" s="225" t="s">
        <v>108</v>
      </c>
      <c r="U90" s="225">
        <v>0</v>
      </c>
      <c r="V90" s="225">
        <f>ROUND(E90*U90,2)</f>
        <v>0</v>
      </c>
      <c r="W90" s="225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111</v>
      </c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241">
        <v>63</v>
      </c>
      <c r="B91" s="242" t="s">
        <v>240</v>
      </c>
      <c r="C91" s="252" t="s">
        <v>241</v>
      </c>
      <c r="D91" s="243" t="s">
        <v>96</v>
      </c>
      <c r="E91" s="244">
        <v>12</v>
      </c>
      <c r="F91" s="245"/>
      <c r="G91" s="246">
        <f>ROUND(E91*F91,2)</f>
        <v>0</v>
      </c>
      <c r="H91" s="226"/>
      <c r="I91" s="225">
        <f>ROUND(E91*H91,2)</f>
        <v>0</v>
      </c>
      <c r="J91" s="226"/>
      <c r="K91" s="225">
        <f>ROUND(E91*J91,2)</f>
        <v>0</v>
      </c>
      <c r="L91" s="225">
        <v>15</v>
      </c>
      <c r="M91" s="225">
        <f>G91*(1+L91/100)</f>
        <v>0</v>
      </c>
      <c r="N91" s="225">
        <v>1E-4</v>
      </c>
      <c r="O91" s="225">
        <f>ROUND(E91*N91,2)</f>
        <v>0</v>
      </c>
      <c r="P91" s="225">
        <v>0</v>
      </c>
      <c r="Q91" s="225">
        <f>ROUND(E91*P91,2)</f>
        <v>0</v>
      </c>
      <c r="R91" s="225" t="s">
        <v>237</v>
      </c>
      <c r="S91" s="225" t="s">
        <v>118</v>
      </c>
      <c r="T91" s="225" t="s">
        <v>108</v>
      </c>
      <c r="U91" s="225">
        <v>0</v>
      </c>
      <c r="V91" s="225">
        <f>ROUND(E91*U91,2)</f>
        <v>0</v>
      </c>
      <c r="W91" s="225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111</v>
      </c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41">
        <v>64</v>
      </c>
      <c r="B92" s="242" t="s">
        <v>242</v>
      </c>
      <c r="C92" s="252" t="s">
        <v>243</v>
      </c>
      <c r="D92" s="243" t="s">
        <v>96</v>
      </c>
      <c r="E92" s="244">
        <v>23</v>
      </c>
      <c r="F92" s="245"/>
      <c r="G92" s="246">
        <f>ROUND(E92*F92,2)</f>
        <v>0</v>
      </c>
      <c r="H92" s="226"/>
      <c r="I92" s="225">
        <f>ROUND(E92*H92,2)</f>
        <v>0</v>
      </c>
      <c r="J92" s="226"/>
      <c r="K92" s="225">
        <f>ROUND(E92*J92,2)</f>
        <v>0</v>
      </c>
      <c r="L92" s="225">
        <v>15</v>
      </c>
      <c r="M92" s="225">
        <f>G92*(1+L92/100)</f>
        <v>0</v>
      </c>
      <c r="N92" s="225">
        <v>1.9000000000000001E-4</v>
      </c>
      <c r="O92" s="225">
        <f>ROUND(E92*N92,2)</f>
        <v>0</v>
      </c>
      <c r="P92" s="225">
        <v>0</v>
      </c>
      <c r="Q92" s="225">
        <f>ROUND(E92*P92,2)</f>
        <v>0</v>
      </c>
      <c r="R92" s="225" t="s">
        <v>237</v>
      </c>
      <c r="S92" s="225" t="s">
        <v>118</v>
      </c>
      <c r="T92" s="225" t="s">
        <v>108</v>
      </c>
      <c r="U92" s="225">
        <v>0</v>
      </c>
      <c r="V92" s="225">
        <f>ROUND(E92*U92,2)</f>
        <v>0</v>
      </c>
      <c r="W92" s="225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111</v>
      </c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41">
        <v>65</v>
      </c>
      <c r="B93" s="242" t="s">
        <v>244</v>
      </c>
      <c r="C93" s="252" t="s">
        <v>245</v>
      </c>
      <c r="D93" s="243" t="s">
        <v>96</v>
      </c>
      <c r="E93" s="244">
        <v>12</v>
      </c>
      <c r="F93" s="245"/>
      <c r="G93" s="246">
        <f>ROUND(E93*F93,2)</f>
        <v>0</v>
      </c>
      <c r="H93" s="226"/>
      <c r="I93" s="225">
        <f>ROUND(E93*H93,2)</f>
        <v>0</v>
      </c>
      <c r="J93" s="226"/>
      <c r="K93" s="225">
        <f>ROUND(E93*J93,2)</f>
        <v>0</v>
      </c>
      <c r="L93" s="225">
        <v>15</v>
      </c>
      <c r="M93" s="225">
        <f>G93*(1+L93/100)</f>
        <v>0</v>
      </c>
      <c r="N93" s="225">
        <v>3.1000000000000005E-4</v>
      </c>
      <c r="O93" s="225">
        <f>ROUND(E93*N93,2)</f>
        <v>0</v>
      </c>
      <c r="P93" s="225">
        <v>0</v>
      </c>
      <c r="Q93" s="225">
        <f>ROUND(E93*P93,2)</f>
        <v>0</v>
      </c>
      <c r="R93" s="225"/>
      <c r="S93" s="225" t="s">
        <v>97</v>
      </c>
      <c r="T93" s="225" t="s">
        <v>98</v>
      </c>
      <c r="U93" s="225">
        <v>0</v>
      </c>
      <c r="V93" s="225">
        <f>ROUND(E93*U93,2)</f>
        <v>0</v>
      </c>
      <c r="W93" s="225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111</v>
      </c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41">
        <v>66</v>
      </c>
      <c r="B94" s="242" t="s">
        <v>246</v>
      </c>
      <c r="C94" s="252" t="s">
        <v>247</v>
      </c>
      <c r="D94" s="243" t="s">
        <v>96</v>
      </c>
      <c r="E94" s="244">
        <v>8</v>
      </c>
      <c r="F94" s="245"/>
      <c r="G94" s="246">
        <f>ROUND(E94*F94,2)</f>
        <v>0</v>
      </c>
      <c r="H94" s="226"/>
      <c r="I94" s="225">
        <f>ROUND(E94*H94,2)</f>
        <v>0</v>
      </c>
      <c r="J94" s="226"/>
      <c r="K94" s="225">
        <f>ROUND(E94*J94,2)</f>
        <v>0</v>
      </c>
      <c r="L94" s="225">
        <v>15</v>
      </c>
      <c r="M94" s="225">
        <f>G94*(1+L94/100)</f>
        <v>0</v>
      </c>
      <c r="N94" s="225">
        <v>4.8000000000000001E-4</v>
      </c>
      <c r="O94" s="225">
        <f>ROUND(E94*N94,2)</f>
        <v>0</v>
      </c>
      <c r="P94" s="225">
        <v>0</v>
      </c>
      <c r="Q94" s="225">
        <f>ROUND(E94*P94,2)</f>
        <v>0</v>
      </c>
      <c r="R94" s="225"/>
      <c r="S94" s="225" t="s">
        <v>97</v>
      </c>
      <c r="T94" s="225" t="s">
        <v>98</v>
      </c>
      <c r="U94" s="225">
        <v>0</v>
      </c>
      <c r="V94" s="225">
        <f>ROUND(E94*U94,2)</f>
        <v>0</v>
      </c>
      <c r="W94" s="225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111</v>
      </c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241">
        <v>67</v>
      </c>
      <c r="B95" s="242" t="s">
        <v>248</v>
      </c>
      <c r="C95" s="252" t="s">
        <v>249</v>
      </c>
      <c r="D95" s="243" t="s">
        <v>96</v>
      </c>
      <c r="E95" s="244">
        <v>16</v>
      </c>
      <c r="F95" s="245"/>
      <c r="G95" s="246">
        <f>ROUND(E95*F95,2)</f>
        <v>0</v>
      </c>
      <c r="H95" s="226"/>
      <c r="I95" s="225">
        <f>ROUND(E95*H95,2)</f>
        <v>0</v>
      </c>
      <c r="J95" s="226"/>
      <c r="K95" s="225">
        <f>ROUND(E95*J95,2)</f>
        <v>0</v>
      </c>
      <c r="L95" s="225">
        <v>15</v>
      </c>
      <c r="M95" s="225">
        <f>G95*(1+L95/100)</f>
        <v>0</v>
      </c>
      <c r="N95" s="225">
        <v>4.8000000000000001E-4</v>
      </c>
      <c r="O95" s="225">
        <f>ROUND(E95*N95,2)</f>
        <v>0.01</v>
      </c>
      <c r="P95" s="225">
        <v>0</v>
      </c>
      <c r="Q95" s="225">
        <f>ROUND(E95*P95,2)</f>
        <v>0</v>
      </c>
      <c r="R95" s="225"/>
      <c r="S95" s="225" t="s">
        <v>97</v>
      </c>
      <c r="T95" s="225" t="s">
        <v>98</v>
      </c>
      <c r="U95" s="225">
        <v>0</v>
      </c>
      <c r="V95" s="225">
        <f>ROUND(E95*U95,2)</f>
        <v>0</v>
      </c>
      <c r="W95" s="225"/>
      <c r="X95" s="206"/>
      <c r="Y95" s="206"/>
      <c r="Z95" s="206"/>
      <c r="AA95" s="206"/>
      <c r="AB95" s="206"/>
      <c r="AC95" s="206"/>
      <c r="AD95" s="206"/>
      <c r="AE95" s="206"/>
      <c r="AF95" s="206"/>
      <c r="AG95" s="206" t="s">
        <v>111</v>
      </c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241">
        <v>68</v>
      </c>
      <c r="B96" s="242" t="s">
        <v>250</v>
      </c>
      <c r="C96" s="252" t="s">
        <v>251</v>
      </c>
      <c r="D96" s="243" t="s">
        <v>96</v>
      </c>
      <c r="E96" s="244">
        <v>1</v>
      </c>
      <c r="F96" s="245"/>
      <c r="G96" s="246">
        <f>ROUND(E96*F96,2)</f>
        <v>0</v>
      </c>
      <c r="H96" s="226"/>
      <c r="I96" s="225">
        <f>ROUND(E96*H96,2)</f>
        <v>0</v>
      </c>
      <c r="J96" s="226"/>
      <c r="K96" s="225">
        <f>ROUND(E96*J96,2)</f>
        <v>0</v>
      </c>
      <c r="L96" s="225">
        <v>15</v>
      </c>
      <c r="M96" s="225">
        <f>G96*(1+L96/100)</f>
        <v>0</v>
      </c>
      <c r="N96" s="225">
        <v>4.6000000000000001E-4</v>
      </c>
      <c r="O96" s="225">
        <f>ROUND(E96*N96,2)</f>
        <v>0</v>
      </c>
      <c r="P96" s="225">
        <v>0</v>
      </c>
      <c r="Q96" s="225">
        <f>ROUND(E96*P96,2)</f>
        <v>0</v>
      </c>
      <c r="R96" s="225"/>
      <c r="S96" s="225" t="s">
        <v>97</v>
      </c>
      <c r="T96" s="225" t="s">
        <v>98</v>
      </c>
      <c r="U96" s="225">
        <v>0</v>
      </c>
      <c r="V96" s="225">
        <f>ROUND(E96*U96,2)</f>
        <v>0</v>
      </c>
      <c r="W96" s="225"/>
      <c r="X96" s="206"/>
      <c r="Y96" s="206"/>
      <c r="Z96" s="206"/>
      <c r="AA96" s="206"/>
      <c r="AB96" s="206"/>
      <c r="AC96" s="206"/>
      <c r="AD96" s="206"/>
      <c r="AE96" s="206"/>
      <c r="AF96" s="206"/>
      <c r="AG96" s="206" t="s">
        <v>111</v>
      </c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41">
        <v>69</v>
      </c>
      <c r="B97" s="242" t="s">
        <v>252</v>
      </c>
      <c r="C97" s="252" t="s">
        <v>253</v>
      </c>
      <c r="D97" s="243" t="s">
        <v>96</v>
      </c>
      <c r="E97" s="244">
        <v>4</v>
      </c>
      <c r="F97" s="245"/>
      <c r="G97" s="246">
        <f>ROUND(E97*F97,2)</f>
        <v>0</v>
      </c>
      <c r="H97" s="226"/>
      <c r="I97" s="225">
        <f>ROUND(E97*H97,2)</f>
        <v>0</v>
      </c>
      <c r="J97" s="226"/>
      <c r="K97" s="225">
        <f>ROUND(E97*J97,2)</f>
        <v>0</v>
      </c>
      <c r="L97" s="225">
        <v>15</v>
      </c>
      <c r="M97" s="225">
        <f>G97*(1+L97/100)</f>
        <v>0</v>
      </c>
      <c r="N97" s="225">
        <v>4.6000000000000001E-4</v>
      </c>
      <c r="O97" s="225">
        <f>ROUND(E97*N97,2)</f>
        <v>0</v>
      </c>
      <c r="P97" s="225">
        <v>0</v>
      </c>
      <c r="Q97" s="225">
        <f>ROUND(E97*P97,2)</f>
        <v>0</v>
      </c>
      <c r="R97" s="225"/>
      <c r="S97" s="225" t="s">
        <v>97</v>
      </c>
      <c r="T97" s="225" t="s">
        <v>98</v>
      </c>
      <c r="U97" s="225">
        <v>0</v>
      </c>
      <c r="V97" s="225">
        <f>ROUND(E97*U97,2)</f>
        <v>0</v>
      </c>
      <c r="W97" s="225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111</v>
      </c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241">
        <v>70</v>
      </c>
      <c r="B98" s="242" t="s">
        <v>254</v>
      </c>
      <c r="C98" s="252" t="s">
        <v>255</v>
      </c>
      <c r="D98" s="243" t="s">
        <v>96</v>
      </c>
      <c r="E98" s="244">
        <v>1</v>
      </c>
      <c r="F98" s="245"/>
      <c r="G98" s="246">
        <f>ROUND(E98*F98,2)</f>
        <v>0</v>
      </c>
      <c r="H98" s="226"/>
      <c r="I98" s="225">
        <f>ROUND(E98*H98,2)</f>
        <v>0</v>
      </c>
      <c r="J98" s="226"/>
      <c r="K98" s="225">
        <f>ROUND(E98*J98,2)</f>
        <v>0</v>
      </c>
      <c r="L98" s="225">
        <v>15</v>
      </c>
      <c r="M98" s="225">
        <f>G98*(1+L98/100)</f>
        <v>0</v>
      </c>
      <c r="N98" s="225">
        <v>4.6000000000000001E-4</v>
      </c>
      <c r="O98" s="225">
        <f>ROUND(E98*N98,2)</f>
        <v>0</v>
      </c>
      <c r="P98" s="225">
        <v>0</v>
      </c>
      <c r="Q98" s="225">
        <f>ROUND(E98*P98,2)</f>
        <v>0</v>
      </c>
      <c r="R98" s="225"/>
      <c r="S98" s="225" t="s">
        <v>97</v>
      </c>
      <c r="T98" s="225" t="s">
        <v>98</v>
      </c>
      <c r="U98" s="225">
        <v>0</v>
      </c>
      <c r="V98" s="225">
        <f>ROUND(E98*U98,2)</f>
        <v>0</v>
      </c>
      <c r="W98" s="225"/>
      <c r="X98" s="206"/>
      <c r="Y98" s="206"/>
      <c r="Z98" s="206"/>
      <c r="AA98" s="206"/>
      <c r="AB98" s="206"/>
      <c r="AC98" s="206"/>
      <c r="AD98" s="206"/>
      <c r="AE98" s="206"/>
      <c r="AF98" s="206"/>
      <c r="AG98" s="206" t="s">
        <v>111</v>
      </c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241">
        <v>71</v>
      </c>
      <c r="B99" s="242" t="s">
        <v>256</v>
      </c>
      <c r="C99" s="252" t="s">
        <v>257</v>
      </c>
      <c r="D99" s="243" t="s">
        <v>96</v>
      </c>
      <c r="E99" s="244">
        <v>4</v>
      </c>
      <c r="F99" s="245"/>
      <c r="G99" s="246">
        <f>ROUND(E99*F99,2)</f>
        <v>0</v>
      </c>
      <c r="H99" s="226"/>
      <c r="I99" s="225">
        <f>ROUND(E99*H99,2)</f>
        <v>0</v>
      </c>
      <c r="J99" s="226"/>
      <c r="K99" s="225">
        <f>ROUND(E99*J99,2)</f>
        <v>0</v>
      </c>
      <c r="L99" s="225">
        <v>15</v>
      </c>
      <c r="M99" s="225">
        <f>G99*(1+L99/100)</f>
        <v>0</v>
      </c>
      <c r="N99" s="225">
        <v>4.6000000000000001E-4</v>
      </c>
      <c r="O99" s="225">
        <f>ROUND(E99*N99,2)</f>
        <v>0</v>
      </c>
      <c r="P99" s="225">
        <v>0</v>
      </c>
      <c r="Q99" s="225">
        <f>ROUND(E99*P99,2)</f>
        <v>0</v>
      </c>
      <c r="R99" s="225"/>
      <c r="S99" s="225" t="s">
        <v>97</v>
      </c>
      <c r="T99" s="225" t="s">
        <v>98</v>
      </c>
      <c r="U99" s="225">
        <v>0</v>
      </c>
      <c r="V99" s="225">
        <f>ROUND(E99*U99,2)</f>
        <v>0</v>
      </c>
      <c r="W99" s="225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111</v>
      </c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241">
        <v>72</v>
      </c>
      <c r="B100" s="242" t="s">
        <v>258</v>
      </c>
      <c r="C100" s="252" t="s">
        <v>259</v>
      </c>
      <c r="D100" s="243" t="s">
        <v>96</v>
      </c>
      <c r="E100" s="244">
        <v>3</v>
      </c>
      <c r="F100" s="245"/>
      <c r="G100" s="246">
        <f>ROUND(E100*F100,2)</f>
        <v>0</v>
      </c>
      <c r="H100" s="226"/>
      <c r="I100" s="225">
        <f>ROUND(E100*H100,2)</f>
        <v>0</v>
      </c>
      <c r="J100" s="226"/>
      <c r="K100" s="225">
        <f>ROUND(E100*J100,2)</f>
        <v>0</v>
      </c>
      <c r="L100" s="225">
        <v>15</v>
      </c>
      <c r="M100" s="225">
        <f>G100*(1+L100/100)</f>
        <v>0</v>
      </c>
      <c r="N100" s="225">
        <v>0</v>
      </c>
      <c r="O100" s="225">
        <f>ROUND(E100*N100,2)</f>
        <v>0</v>
      </c>
      <c r="P100" s="225">
        <v>0</v>
      </c>
      <c r="Q100" s="225">
        <f>ROUND(E100*P100,2)</f>
        <v>0</v>
      </c>
      <c r="R100" s="225"/>
      <c r="S100" s="225" t="s">
        <v>97</v>
      </c>
      <c r="T100" s="225" t="s">
        <v>98</v>
      </c>
      <c r="U100" s="225">
        <v>0</v>
      </c>
      <c r="V100" s="225">
        <f>ROUND(E100*U100,2)</f>
        <v>0</v>
      </c>
      <c r="W100" s="225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 t="s">
        <v>111</v>
      </c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41">
        <v>73</v>
      </c>
      <c r="B101" s="242" t="s">
        <v>260</v>
      </c>
      <c r="C101" s="252" t="s">
        <v>261</v>
      </c>
      <c r="D101" s="243" t="s">
        <v>96</v>
      </c>
      <c r="E101" s="244">
        <v>1</v>
      </c>
      <c r="F101" s="245"/>
      <c r="G101" s="246">
        <f>ROUND(E101*F101,2)</f>
        <v>0</v>
      </c>
      <c r="H101" s="226"/>
      <c r="I101" s="225">
        <f>ROUND(E101*H101,2)</f>
        <v>0</v>
      </c>
      <c r="J101" s="226"/>
      <c r="K101" s="225">
        <f>ROUND(E101*J101,2)</f>
        <v>0</v>
      </c>
      <c r="L101" s="225">
        <v>21</v>
      </c>
      <c r="M101" s="225">
        <f>G101*(1+L101/100)</f>
        <v>0</v>
      </c>
      <c r="N101" s="225">
        <v>0</v>
      </c>
      <c r="O101" s="225">
        <f>ROUND(E101*N101,2)</f>
        <v>0</v>
      </c>
      <c r="P101" s="225">
        <v>0</v>
      </c>
      <c r="Q101" s="225">
        <f>ROUND(E101*P101,2)</f>
        <v>0</v>
      </c>
      <c r="R101" s="225"/>
      <c r="S101" s="225" t="s">
        <v>97</v>
      </c>
      <c r="T101" s="225" t="s">
        <v>98</v>
      </c>
      <c r="U101" s="225">
        <v>0</v>
      </c>
      <c r="V101" s="225">
        <f>ROUND(E101*U101,2)</f>
        <v>0</v>
      </c>
      <c r="W101" s="225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111</v>
      </c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41">
        <v>74</v>
      </c>
      <c r="B102" s="242" t="s">
        <v>262</v>
      </c>
      <c r="C102" s="252" t="s">
        <v>263</v>
      </c>
      <c r="D102" s="243" t="s">
        <v>96</v>
      </c>
      <c r="E102" s="244">
        <v>2</v>
      </c>
      <c r="F102" s="245"/>
      <c r="G102" s="246">
        <f>ROUND(E102*F102,2)</f>
        <v>0</v>
      </c>
      <c r="H102" s="226"/>
      <c r="I102" s="225">
        <f>ROUND(E102*H102,2)</f>
        <v>0</v>
      </c>
      <c r="J102" s="226"/>
      <c r="K102" s="225">
        <f>ROUND(E102*J102,2)</f>
        <v>0</v>
      </c>
      <c r="L102" s="225">
        <v>15</v>
      </c>
      <c r="M102" s="225">
        <f>G102*(1+L102/100)</f>
        <v>0</v>
      </c>
      <c r="N102" s="225">
        <v>0</v>
      </c>
      <c r="O102" s="225">
        <f>ROUND(E102*N102,2)</f>
        <v>0</v>
      </c>
      <c r="P102" s="225">
        <v>0</v>
      </c>
      <c r="Q102" s="225">
        <f>ROUND(E102*P102,2)</f>
        <v>0</v>
      </c>
      <c r="R102" s="225"/>
      <c r="S102" s="225" t="s">
        <v>97</v>
      </c>
      <c r="T102" s="225" t="s">
        <v>98</v>
      </c>
      <c r="U102" s="225">
        <v>0</v>
      </c>
      <c r="V102" s="225">
        <f>ROUND(E102*U102,2)</f>
        <v>0</v>
      </c>
      <c r="W102" s="225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111</v>
      </c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41">
        <v>75</v>
      </c>
      <c r="B103" s="242" t="s">
        <v>264</v>
      </c>
      <c r="C103" s="252" t="s">
        <v>265</v>
      </c>
      <c r="D103" s="243" t="s">
        <v>96</v>
      </c>
      <c r="E103" s="244">
        <v>8</v>
      </c>
      <c r="F103" s="245"/>
      <c r="G103" s="246">
        <f>ROUND(E103*F103,2)</f>
        <v>0</v>
      </c>
      <c r="H103" s="226"/>
      <c r="I103" s="225">
        <f>ROUND(E103*H103,2)</f>
        <v>0</v>
      </c>
      <c r="J103" s="226"/>
      <c r="K103" s="225">
        <f>ROUND(E103*J103,2)</f>
        <v>0</v>
      </c>
      <c r="L103" s="225">
        <v>15</v>
      </c>
      <c r="M103" s="225">
        <f>G103*(1+L103/100)</f>
        <v>0</v>
      </c>
      <c r="N103" s="225">
        <v>0</v>
      </c>
      <c r="O103" s="225">
        <f>ROUND(E103*N103,2)</f>
        <v>0</v>
      </c>
      <c r="P103" s="225">
        <v>0</v>
      </c>
      <c r="Q103" s="225">
        <f>ROUND(E103*P103,2)</f>
        <v>0</v>
      </c>
      <c r="R103" s="225"/>
      <c r="S103" s="225" t="s">
        <v>97</v>
      </c>
      <c r="T103" s="225" t="s">
        <v>98</v>
      </c>
      <c r="U103" s="225">
        <v>0</v>
      </c>
      <c r="V103" s="225">
        <f>ROUND(E103*U103,2)</f>
        <v>0</v>
      </c>
      <c r="W103" s="225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111</v>
      </c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ht="22.5" outlineLevel="1" x14ac:dyDescent="0.2">
      <c r="A104" s="241">
        <v>76</v>
      </c>
      <c r="B104" s="242" t="s">
        <v>266</v>
      </c>
      <c r="C104" s="252" t="s">
        <v>267</v>
      </c>
      <c r="D104" s="243" t="s">
        <v>230</v>
      </c>
      <c r="E104" s="244">
        <v>1</v>
      </c>
      <c r="F104" s="245"/>
      <c r="G104" s="246">
        <f>ROUND(E104*F104,2)</f>
        <v>0</v>
      </c>
      <c r="H104" s="226"/>
      <c r="I104" s="225">
        <f>ROUND(E104*H104,2)</f>
        <v>0</v>
      </c>
      <c r="J104" s="226"/>
      <c r="K104" s="225">
        <f>ROUND(E104*J104,2)</f>
        <v>0</v>
      </c>
      <c r="L104" s="225">
        <v>15</v>
      </c>
      <c r="M104" s="225">
        <f>G104*(1+L104/100)</f>
        <v>0</v>
      </c>
      <c r="N104" s="225">
        <v>0</v>
      </c>
      <c r="O104" s="225">
        <f>ROUND(E104*N104,2)</f>
        <v>0</v>
      </c>
      <c r="P104" s="225">
        <v>0</v>
      </c>
      <c r="Q104" s="225">
        <f>ROUND(E104*P104,2)</f>
        <v>0</v>
      </c>
      <c r="R104" s="225"/>
      <c r="S104" s="225" t="s">
        <v>97</v>
      </c>
      <c r="T104" s="225" t="s">
        <v>98</v>
      </c>
      <c r="U104" s="225">
        <v>0</v>
      </c>
      <c r="V104" s="225">
        <f>ROUND(E104*U104,2)</f>
        <v>0</v>
      </c>
      <c r="W104" s="225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111</v>
      </c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ht="22.5" outlineLevel="1" x14ac:dyDescent="0.2">
      <c r="A105" s="241">
        <v>77</v>
      </c>
      <c r="B105" s="242" t="s">
        <v>268</v>
      </c>
      <c r="C105" s="252" t="s">
        <v>269</v>
      </c>
      <c r="D105" s="243" t="s">
        <v>230</v>
      </c>
      <c r="E105" s="244">
        <v>4</v>
      </c>
      <c r="F105" s="245"/>
      <c r="G105" s="246">
        <f>ROUND(E105*F105,2)</f>
        <v>0</v>
      </c>
      <c r="H105" s="226"/>
      <c r="I105" s="225">
        <f>ROUND(E105*H105,2)</f>
        <v>0</v>
      </c>
      <c r="J105" s="226"/>
      <c r="K105" s="225">
        <f>ROUND(E105*J105,2)</f>
        <v>0</v>
      </c>
      <c r="L105" s="225">
        <v>15</v>
      </c>
      <c r="M105" s="225">
        <f>G105*(1+L105/100)</f>
        <v>0</v>
      </c>
      <c r="N105" s="225">
        <v>0</v>
      </c>
      <c r="O105" s="225">
        <f>ROUND(E105*N105,2)</f>
        <v>0</v>
      </c>
      <c r="P105" s="225">
        <v>0</v>
      </c>
      <c r="Q105" s="225">
        <f>ROUND(E105*P105,2)</f>
        <v>0</v>
      </c>
      <c r="R105" s="225"/>
      <c r="S105" s="225" t="s">
        <v>97</v>
      </c>
      <c r="T105" s="225" t="s">
        <v>98</v>
      </c>
      <c r="U105" s="225">
        <v>0</v>
      </c>
      <c r="V105" s="225">
        <f>ROUND(E105*U105,2)</f>
        <v>0</v>
      </c>
      <c r="W105" s="225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111</v>
      </c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x14ac:dyDescent="0.2">
      <c r="A106" s="228" t="s">
        <v>93</v>
      </c>
      <c r="B106" s="229" t="s">
        <v>65</v>
      </c>
      <c r="C106" s="249" t="s">
        <v>66</v>
      </c>
      <c r="D106" s="230"/>
      <c r="E106" s="231"/>
      <c r="F106" s="232"/>
      <c r="G106" s="233">
        <f>SUMIF(AG107:AG107,"&lt;&gt;NOR",G107:G107)</f>
        <v>0</v>
      </c>
      <c r="H106" s="227"/>
      <c r="I106" s="227">
        <f>SUM(I107:I107)</f>
        <v>0</v>
      </c>
      <c r="J106" s="227"/>
      <c r="K106" s="227">
        <f>SUM(K107:K107)</f>
        <v>0</v>
      </c>
      <c r="L106" s="227"/>
      <c r="M106" s="227">
        <f>SUM(M107:M107)</f>
        <v>0</v>
      </c>
      <c r="N106" s="227"/>
      <c r="O106" s="227">
        <f>SUM(O107:O107)</f>
        <v>0.01</v>
      </c>
      <c r="P106" s="227"/>
      <c r="Q106" s="227">
        <f>SUM(Q107:Q107)</f>
        <v>0</v>
      </c>
      <c r="R106" s="227"/>
      <c r="S106" s="227"/>
      <c r="T106" s="227"/>
      <c r="U106" s="227"/>
      <c r="V106" s="227">
        <f>SUM(V107:V107)</f>
        <v>8.77</v>
      </c>
      <c r="W106" s="227"/>
      <c r="AG106" t="s">
        <v>94</v>
      </c>
    </row>
    <row r="107" spans="1:60" outlineLevel="1" x14ac:dyDescent="0.2">
      <c r="A107" s="241">
        <v>78</v>
      </c>
      <c r="B107" s="242" t="s">
        <v>270</v>
      </c>
      <c r="C107" s="252" t="s">
        <v>271</v>
      </c>
      <c r="D107" s="243" t="s">
        <v>104</v>
      </c>
      <c r="E107" s="244">
        <v>82</v>
      </c>
      <c r="F107" s="245"/>
      <c r="G107" s="246">
        <f>ROUND(E107*F107,2)</f>
        <v>0</v>
      </c>
      <c r="H107" s="226"/>
      <c r="I107" s="225">
        <f>ROUND(E107*H107,2)</f>
        <v>0</v>
      </c>
      <c r="J107" s="226"/>
      <c r="K107" s="225">
        <f>ROUND(E107*J107,2)</f>
        <v>0</v>
      </c>
      <c r="L107" s="225">
        <v>15</v>
      </c>
      <c r="M107" s="225">
        <f>G107*(1+L107/100)</f>
        <v>0</v>
      </c>
      <c r="N107" s="225">
        <v>1E-4</v>
      </c>
      <c r="O107" s="225">
        <f>ROUND(E107*N107,2)</f>
        <v>0.01</v>
      </c>
      <c r="P107" s="225">
        <v>0</v>
      </c>
      <c r="Q107" s="225">
        <f>ROUND(E107*P107,2)</f>
        <v>0</v>
      </c>
      <c r="R107" s="225"/>
      <c r="S107" s="225" t="s">
        <v>97</v>
      </c>
      <c r="T107" s="225" t="s">
        <v>98</v>
      </c>
      <c r="U107" s="225">
        <v>0.10700000000000001</v>
      </c>
      <c r="V107" s="225">
        <f>ROUND(E107*U107,2)</f>
        <v>8.77</v>
      </c>
      <c r="W107" s="225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225</v>
      </c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x14ac:dyDescent="0.2">
      <c r="A108" s="228" t="s">
        <v>93</v>
      </c>
      <c r="B108" s="229" t="s">
        <v>67</v>
      </c>
      <c r="C108" s="249" t="s">
        <v>30</v>
      </c>
      <c r="D108" s="230"/>
      <c r="E108" s="231"/>
      <c r="F108" s="232"/>
      <c r="G108" s="233">
        <f>SUMIF(AG109:AG120,"&lt;&gt;NOR",G109:G120)</f>
        <v>0</v>
      </c>
      <c r="H108" s="227"/>
      <c r="I108" s="227">
        <f>SUM(I109:I120)</f>
        <v>0</v>
      </c>
      <c r="J108" s="227"/>
      <c r="K108" s="227">
        <f>SUM(K109:K120)</f>
        <v>0</v>
      </c>
      <c r="L108" s="227"/>
      <c r="M108" s="227">
        <f>SUM(M109:M120)</f>
        <v>0</v>
      </c>
      <c r="N108" s="227"/>
      <c r="O108" s="227">
        <f>SUM(O109:O120)</f>
        <v>0</v>
      </c>
      <c r="P108" s="227"/>
      <c r="Q108" s="227">
        <f>SUM(Q109:Q120)</f>
        <v>0</v>
      </c>
      <c r="R108" s="227"/>
      <c r="S108" s="227"/>
      <c r="T108" s="227"/>
      <c r="U108" s="227"/>
      <c r="V108" s="227">
        <f>SUM(V109:V120)</f>
        <v>0</v>
      </c>
      <c r="W108" s="227"/>
      <c r="AG108" t="s">
        <v>94</v>
      </c>
    </row>
    <row r="109" spans="1:60" outlineLevel="1" x14ac:dyDescent="0.2">
      <c r="A109" s="241">
        <v>79</v>
      </c>
      <c r="B109" s="242" t="s">
        <v>272</v>
      </c>
      <c r="C109" s="252" t="s">
        <v>273</v>
      </c>
      <c r="D109" s="243" t="s">
        <v>96</v>
      </c>
      <c r="E109" s="244">
        <v>1</v>
      </c>
      <c r="F109" s="245"/>
      <c r="G109" s="246">
        <f>ROUND(E109*F109,2)</f>
        <v>0</v>
      </c>
      <c r="H109" s="226"/>
      <c r="I109" s="225">
        <f>ROUND(E109*H109,2)</f>
        <v>0</v>
      </c>
      <c r="J109" s="226"/>
      <c r="K109" s="225">
        <f>ROUND(E109*J109,2)</f>
        <v>0</v>
      </c>
      <c r="L109" s="225">
        <v>15</v>
      </c>
      <c r="M109" s="225">
        <f>G109*(1+L109/100)</f>
        <v>0</v>
      </c>
      <c r="N109" s="225">
        <v>0</v>
      </c>
      <c r="O109" s="225">
        <f>ROUND(E109*N109,2)</f>
        <v>0</v>
      </c>
      <c r="P109" s="225">
        <v>0</v>
      </c>
      <c r="Q109" s="225">
        <f>ROUND(E109*P109,2)</f>
        <v>0</v>
      </c>
      <c r="R109" s="225"/>
      <c r="S109" s="225" t="s">
        <v>97</v>
      </c>
      <c r="T109" s="225" t="s">
        <v>98</v>
      </c>
      <c r="U109" s="225">
        <v>0</v>
      </c>
      <c r="V109" s="225">
        <f>ROUND(E109*U109,2)</f>
        <v>0</v>
      </c>
      <c r="W109" s="225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274</v>
      </c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241">
        <v>80</v>
      </c>
      <c r="B110" s="242" t="s">
        <v>275</v>
      </c>
      <c r="C110" s="252" t="s">
        <v>276</v>
      </c>
      <c r="D110" s="243" t="s">
        <v>96</v>
      </c>
      <c r="E110" s="244">
        <v>1</v>
      </c>
      <c r="F110" s="245"/>
      <c r="G110" s="246">
        <f>ROUND(E110*F110,2)</f>
        <v>0</v>
      </c>
      <c r="H110" s="226"/>
      <c r="I110" s="225">
        <f>ROUND(E110*H110,2)</f>
        <v>0</v>
      </c>
      <c r="J110" s="226"/>
      <c r="K110" s="225">
        <f>ROUND(E110*J110,2)</f>
        <v>0</v>
      </c>
      <c r="L110" s="225">
        <v>15</v>
      </c>
      <c r="M110" s="225">
        <f>G110*(1+L110/100)</f>
        <v>0</v>
      </c>
      <c r="N110" s="225">
        <v>0</v>
      </c>
      <c r="O110" s="225">
        <f>ROUND(E110*N110,2)</f>
        <v>0</v>
      </c>
      <c r="P110" s="225">
        <v>0</v>
      </c>
      <c r="Q110" s="225">
        <f>ROUND(E110*P110,2)</f>
        <v>0</v>
      </c>
      <c r="R110" s="225"/>
      <c r="S110" s="225" t="s">
        <v>97</v>
      </c>
      <c r="T110" s="225" t="s">
        <v>98</v>
      </c>
      <c r="U110" s="225">
        <v>0</v>
      </c>
      <c r="V110" s="225">
        <f>ROUND(E110*U110,2)</f>
        <v>0</v>
      </c>
      <c r="W110" s="225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274</v>
      </c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241">
        <v>81</v>
      </c>
      <c r="B111" s="242" t="s">
        <v>277</v>
      </c>
      <c r="C111" s="252" t="s">
        <v>278</v>
      </c>
      <c r="D111" s="243" t="s">
        <v>96</v>
      </c>
      <c r="E111" s="244">
        <v>1</v>
      </c>
      <c r="F111" s="245"/>
      <c r="G111" s="246">
        <f>ROUND(E111*F111,2)</f>
        <v>0</v>
      </c>
      <c r="H111" s="226"/>
      <c r="I111" s="225">
        <f>ROUND(E111*H111,2)</f>
        <v>0</v>
      </c>
      <c r="J111" s="226"/>
      <c r="K111" s="225">
        <f>ROUND(E111*J111,2)</f>
        <v>0</v>
      </c>
      <c r="L111" s="225">
        <v>15</v>
      </c>
      <c r="M111" s="225">
        <f>G111*(1+L111/100)</f>
        <v>0</v>
      </c>
      <c r="N111" s="225">
        <v>0</v>
      </c>
      <c r="O111" s="225">
        <f>ROUND(E111*N111,2)</f>
        <v>0</v>
      </c>
      <c r="P111" s="225">
        <v>0</v>
      </c>
      <c r="Q111" s="225">
        <f>ROUND(E111*P111,2)</f>
        <v>0</v>
      </c>
      <c r="R111" s="225"/>
      <c r="S111" s="225" t="s">
        <v>97</v>
      </c>
      <c r="T111" s="225" t="s">
        <v>98</v>
      </c>
      <c r="U111" s="225">
        <v>0</v>
      </c>
      <c r="V111" s="225">
        <f>ROUND(E111*U111,2)</f>
        <v>0</v>
      </c>
      <c r="W111" s="225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274</v>
      </c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41">
        <v>82</v>
      </c>
      <c r="B112" s="242" t="s">
        <v>279</v>
      </c>
      <c r="C112" s="252" t="s">
        <v>280</v>
      </c>
      <c r="D112" s="243" t="s">
        <v>281</v>
      </c>
      <c r="E112" s="244">
        <v>5</v>
      </c>
      <c r="F112" s="245"/>
      <c r="G112" s="246">
        <f>ROUND(E112*F112,2)</f>
        <v>0</v>
      </c>
      <c r="H112" s="226"/>
      <c r="I112" s="225">
        <f>ROUND(E112*H112,2)</f>
        <v>0</v>
      </c>
      <c r="J112" s="226"/>
      <c r="K112" s="225">
        <f>ROUND(E112*J112,2)</f>
        <v>0</v>
      </c>
      <c r="L112" s="225">
        <v>15</v>
      </c>
      <c r="M112" s="225">
        <f>G112*(1+L112/100)</f>
        <v>0</v>
      </c>
      <c r="N112" s="225">
        <v>0</v>
      </c>
      <c r="O112" s="225">
        <f>ROUND(E112*N112,2)</f>
        <v>0</v>
      </c>
      <c r="P112" s="225">
        <v>0</v>
      </c>
      <c r="Q112" s="225">
        <f>ROUND(E112*P112,2)</f>
        <v>0</v>
      </c>
      <c r="R112" s="225"/>
      <c r="S112" s="225" t="s">
        <v>97</v>
      </c>
      <c r="T112" s="225" t="s">
        <v>98</v>
      </c>
      <c r="U112" s="225">
        <v>0</v>
      </c>
      <c r="V112" s="225">
        <f>ROUND(E112*U112,2)</f>
        <v>0</v>
      </c>
      <c r="W112" s="225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 t="s">
        <v>274</v>
      </c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241">
        <v>83</v>
      </c>
      <c r="B113" s="242" t="s">
        <v>282</v>
      </c>
      <c r="C113" s="252" t="s">
        <v>283</v>
      </c>
      <c r="D113" s="243" t="s">
        <v>96</v>
      </c>
      <c r="E113" s="244">
        <v>1</v>
      </c>
      <c r="F113" s="245"/>
      <c r="G113" s="246">
        <f>ROUND(E113*F113,2)</f>
        <v>0</v>
      </c>
      <c r="H113" s="226"/>
      <c r="I113" s="225">
        <f>ROUND(E113*H113,2)</f>
        <v>0</v>
      </c>
      <c r="J113" s="226"/>
      <c r="K113" s="225">
        <f>ROUND(E113*J113,2)</f>
        <v>0</v>
      </c>
      <c r="L113" s="225">
        <v>15</v>
      </c>
      <c r="M113" s="225">
        <f>G113*(1+L113/100)</f>
        <v>0</v>
      </c>
      <c r="N113" s="225">
        <v>0</v>
      </c>
      <c r="O113" s="225">
        <f>ROUND(E113*N113,2)</f>
        <v>0</v>
      </c>
      <c r="P113" s="225">
        <v>0</v>
      </c>
      <c r="Q113" s="225">
        <f>ROUND(E113*P113,2)</f>
        <v>0</v>
      </c>
      <c r="R113" s="225"/>
      <c r="S113" s="225" t="s">
        <v>97</v>
      </c>
      <c r="T113" s="225" t="s">
        <v>98</v>
      </c>
      <c r="U113" s="225">
        <v>0</v>
      </c>
      <c r="V113" s="225">
        <f>ROUND(E113*U113,2)</f>
        <v>0</v>
      </c>
      <c r="W113" s="225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 t="s">
        <v>274</v>
      </c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241">
        <v>84</v>
      </c>
      <c r="B114" s="242" t="s">
        <v>284</v>
      </c>
      <c r="C114" s="252" t="s">
        <v>285</v>
      </c>
      <c r="D114" s="243" t="s">
        <v>96</v>
      </c>
      <c r="E114" s="244">
        <v>1</v>
      </c>
      <c r="F114" s="245"/>
      <c r="G114" s="246">
        <f>ROUND(E114*F114,2)</f>
        <v>0</v>
      </c>
      <c r="H114" s="226"/>
      <c r="I114" s="225">
        <f>ROUND(E114*H114,2)</f>
        <v>0</v>
      </c>
      <c r="J114" s="226"/>
      <c r="K114" s="225">
        <f>ROUND(E114*J114,2)</f>
        <v>0</v>
      </c>
      <c r="L114" s="225">
        <v>15</v>
      </c>
      <c r="M114" s="225">
        <f>G114*(1+L114/100)</f>
        <v>0</v>
      </c>
      <c r="N114" s="225">
        <v>0</v>
      </c>
      <c r="O114" s="225">
        <f>ROUND(E114*N114,2)</f>
        <v>0</v>
      </c>
      <c r="P114" s="225">
        <v>0</v>
      </c>
      <c r="Q114" s="225">
        <f>ROUND(E114*P114,2)</f>
        <v>0</v>
      </c>
      <c r="R114" s="225"/>
      <c r="S114" s="225" t="s">
        <v>97</v>
      </c>
      <c r="T114" s="225" t="s">
        <v>98</v>
      </c>
      <c r="U114" s="225">
        <v>0</v>
      </c>
      <c r="V114" s="225">
        <f>ROUND(E114*U114,2)</f>
        <v>0</v>
      </c>
      <c r="W114" s="225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 t="s">
        <v>274</v>
      </c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241">
        <v>85</v>
      </c>
      <c r="B115" s="242" t="s">
        <v>286</v>
      </c>
      <c r="C115" s="252" t="s">
        <v>287</v>
      </c>
      <c r="D115" s="243" t="s">
        <v>96</v>
      </c>
      <c r="E115" s="244">
        <v>20</v>
      </c>
      <c r="F115" s="245"/>
      <c r="G115" s="246">
        <f>ROUND(E115*F115,2)</f>
        <v>0</v>
      </c>
      <c r="H115" s="226"/>
      <c r="I115" s="225">
        <f>ROUND(E115*H115,2)</f>
        <v>0</v>
      </c>
      <c r="J115" s="226"/>
      <c r="K115" s="225">
        <f>ROUND(E115*J115,2)</f>
        <v>0</v>
      </c>
      <c r="L115" s="225">
        <v>15</v>
      </c>
      <c r="M115" s="225">
        <f>G115*(1+L115/100)</f>
        <v>0</v>
      </c>
      <c r="N115" s="225">
        <v>0</v>
      </c>
      <c r="O115" s="225">
        <f>ROUND(E115*N115,2)</f>
        <v>0</v>
      </c>
      <c r="P115" s="225">
        <v>0</v>
      </c>
      <c r="Q115" s="225">
        <f>ROUND(E115*P115,2)</f>
        <v>0</v>
      </c>
      <c r="R115" s="225"/>
      <c r="S115" s="225" t="s">
        <v>97</v>
      </c>
      <c r="T115" s="225" t="s">
        <v>98</v>
      </c>
      <c r="U115" s="225">
        <v>0</v>
      </c>
      <c r="V115" s="225">
        <f>ROUND(E115*U115,2)</f>
        <v>0</v>
      </c>
      <c r="W115" s="225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274</v>
      </c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41">
        <v>86</v>
      </c>
      <c r="B116" s="242" t="s">
        <v>288</v>
      </c>
      <c r="C116" s="252" t="s">
        <v>289</v>
      </c>
      <c r="D116" s="243" t="s">
        <v>96</v>
      </c>
      <c r="E116" s="244">
        <v>1</v>
      </c>
      <c r="F116" s="245"/>
      <c r="G116" s="246">
        <f>ROUND(E116*F116,2)</f>
        <v>0</v>
      </c>
      <c r="H116" s="226"/>
      <c r="I116" s="225">
        <f>ROUND(E116*H116,2)</f>
        <v>0</v>
      </c>
      <c r="J116" s="226"/>
      <c r="K116" s="225">
        <f>ROUND(E116*J116,2)</f>
        <v>0</v>
      </c>
      <c r="L116" s="225">
        <v>15</v>
      </c>
      <c r="M116" s="225">
        <f>G116*(1+L116/100)</f>
        <v>0</v>
      </c>
      <c r="N116" s="225">
        <v>0</v>
      </c>
      <c r="O116" s="225">
        <f>ROUND(E116*N116,2)</f>
        <v>0</v>
      </c>
      <c r="P116" s="225">
        <v>0</v>
      </c>
      <c r="Q116" s="225">
        <f>ROUND(E116*P116,2)</f>
        <v>0</v>
      </c>
      <c r="R116" s="225"/>
      <c r="S116" s="225" t="s">
        <v>97</v>
      </c>
      <c r="T116" s="225" t="s">
        <v>98</v>
      </c>
      <c r="U116" s="225">
        <v>0</v>
      </c>
      <c r="V116" s="225">
        <f>ROUND(E116*U116,2)</f>
        <v>0</v>
      </c>
      <c r="W116" s="225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274</v>
      </c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241">
        <v>87</v>
      </c>
      <c r="B117" s="242" t="s">
        <v>290</v>
      </c>
      <c r="C117" s="252" t="s">
        <v>291</v>
      </c>
      <c r="D117" s="243" t="s">
        <v>96</v>
      </c>
      <c r="E117" s="244">
        <v>1</v>
      </c>
      <c r="F117" s="245"/>
      <c r="G117" s="246">
        <f>ROUND(E117*F117,2)</f>
        <v>0</v>
      </c>
      <c r="H117" s="226"/>
      <c r="I117" s="225">
        <f>ROUND(E117*H117,2)</f>
        <v>0</v>
      </c>
      <c r="J117" s="226"/>
      <c r="K117" s="225">
        <f>ROUND(E117*J117,2)</f>
        <v>0</v>
      </c>
      <c r="L117" s="225">
        <v>15</v>
      </c>
      <c r="M117" s="225">
        <f>G117*(1+L117/100)</f>
        <v>0</v>
      </c>
      <c r="N117" s="225">
        <v>0</v>
      </c>
      <c r="O117" s="225">
        <f>ROUND(E117*N117,2)</f>
        <v>0</v>
      </c>
      <c r="P117" s="225">
        <v>0</v>
      </c>
      <c r="Q117" s="225">
        <f>ROUND(E117*P117,2)</f>
        <v>0</v>
      </c>
      <c r="R117" s="225"/>
      <c r="S117" s="225" t="s">
        <v>97</v>
      </c>
      <c r="T117" s="225" t="s">
        <v>98</v>
      </c>
      <c r="U117" s="225">
        <v>0</v>
      </c>
      <c r="V117" s="225">
        <f>ROUND(E117*U117,2)</f>
        <v>0</v>
      </c>
      <c r="W117" s="225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274</v>
      </c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241">
        <v>88</v>
      </c>
      <c r="B118" s="242" t="s">
        <v>292</v>
      </c>
      <c r="C118" s="252" t="s">
        <v>293</v>
      </c>
      <c r="D118" s="243" t="s">
        <v>96</v>
      </c>
      <c r="E118" s="244">
        <v>1</v>
      </c>
      <c r="F118" s="245"/>
      <c r="G118" s="246">
        <f>ROUND(E118*F118,2)</f>
        <v>0</v>
      </c>
      <c r="H118" s="226"/>
      <c r="I118" s="225">
        <f>ROUND(E118*H118,2)</f>
        <v>0</v>
      </c>
      <c r="J118" s="226"/>
      <c r="K118" s="225">
        <f>ROUND(E118*J118,2)</f>
        <v>0</v>
      </c>
      <c r="L118" s="225">
        <v>15</v>
      </c>
      <c r="M118" s="225">
        <f>G118*(1+L118/100)</f>
        <v>0</v>
      </c>
      <c r="N118" s="225">
        <v>0</v>
      </c>
      <c r="O118" s="225">
        <f>ROUND(E118*N118,2)</f>
        <v>0</v>
      </c>
      <c r="P118" s="225">
        <v>0</v>
      </c>
      <c r="Q118" s="225">
        <f>ROUND(E118*P118,2)</f>
        <v>0</v>
      </c>
      <c r="R118" s="225"/>
      <c r="S118" s="225" t="s">
        <v>97</v>
      </c>
      <c r="T118" s="225" t="s">
        <v>98</v>
      </c>
      <c r="U118" s="225">
        <v>0</v>
      </c>
      <c r="V118" s="225">
        <f>ROUND(E118*U118,2)</f>
        <v>0</v>
      </c>
      <c r="W118" s="225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 t="s">
        <v>274</v>
      </c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241">
        <v>89</v>
      </c>
      <c r="B119" s="242" t="s">
        <v>294</v>
      </c>
      <c r="C119" s="252" t="s">
        <v>295</v>
      </c>
      <c r="D119" s="243" t="s">
        <v>96</v>
      </c>
      <c r="E119" s="244">
        <v>1</v>
      </c>
      <c r="F119" s="245"/>
      <c r="G119" s="246">
        <f>ROUND(E119*F119,2)</f>
        <v>0</v>
      </c>
      <c r="H119" s="226"/>
      <c r="I119" s="225">
        <f>ROUND(E119*H119,2)</f>
        <v>0</v>
      </c>
      <c r="J119" s="226"/>
      <c r="K119" s="225">
        <f>ROUND(E119*J119,2)</f>
        <v>0</v>
      </c>
      <c r="L119" s="225">
        <v>15</v>
      </c>
      <c r="M119" s="225">
        <f>G119*(1+L119/100)</f>
        <v>0</v>
      </c>
      <c r="N119" s="225">
        <v>0</v>
      </c>
      <c r="O119" s="225">
        <f>ROUND(E119*N119,2)</f>
        <v>0</v>
      </c>
      <c r="P119" s="225">
        <v>0</v>
      </c>
      <c r="Q119" s="225">
        <f>ROUND(E119*P119,2)</f>
        <v>0</v>
      </c>
      <c r="R119" s="225"/>
      <c r="S119" s="225" t="s">
        <v>97</v>
      </c>
      <c r="T119" s="225" t="s">
        <v>98</v>
      </c>
      <c r="U119" s="225">
        <v>0</v>
      </c>
      <c r="V119" s="225">
        <f>ROUND(E119*U119,2)</f>
        <v>0</v>
      </c>
      <c r="W119" s="225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274</v>
      </c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234">
        <v>90</v>
      </c>
      <c r="B120" s="235" t="s">
        <v>296</v>
      </c>
      <c r="C120" s="250" t="s">
        <v>297</v>
      </c>
      <c r="D120" s="236" t="s">
        <v>96</v>
      </c>
      <c r="E120" s="237">
        <v>1</v>
      </c>
      <c r="F120" s="238"/>
      <c r="G120" s="239">
        <f>ROUND(E120*F120,2)</f>
        <v>0</v>
      </c>
      <c r="H120" s="226"/>
      <c r="I120" s="225">
        <f>ROUND(E120*H120,2)</f>
        <v>0</v>
      </c>
      <c r="J120" s="226"/>
      <c r="K120" s="225">
        <f>ROUND(E120*J120,2)</f>
        <v>0</v>
      </c>
      <c r="L120" s="225">
        <v>21</v>
      </c>
      <c r="M120" s="225">
        <f>G120*(1+L120/100)</f>
        <v>0</v>
      </c>
      <c r="N120" s="225">
        <v>0</v>
      </c>
      <c r="O120" s="225">
        <f>ROUND(E120*N120,2)</f>
        <v>0</v>
      </c>
      <c r="P120" s="225">
        <v>0</v>
      </c>
      <c r="Q120" s="225">
        <f>ROUND(E120*P120,2)</f>
        <v>0</v>
      </c>
      <c r="R120" s="225"/>
      <c r="S120" s="225" t="s">
        <v>97</v>
      </c>
      <c r="T120" s="225" t="s">
        <v>98</v>
      </c>
      <c r="U120" s="225">
        <v>0</v>
      </c>
      <c r="V120" s="225">
        <f>ROUND(E120*U120,2)</f>
        <v>0</v>
      </c>
      <c r="W120" s="225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 t="s">
        <v>274</v>
      </c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x14ac:dyDescent="0.2">
      <c r="A121" s="5"/>
      <c r="B121" s="6"/>
      <c r="C121" s="254"/>
      <c r="D121" s="8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AE121">
        <v>15</v>
      </c>
      <c r="AF121">
        <v>21</v>
      </c>
    </row>
    <row r="122" spans="1:60" x14ac:dyDescent="0.2">
      <c r="A122" s="209"/>
      <c r="B122" s="210" t="s">
        <v>31</v>
      </c>
      <c r="C122" s="255"/>
      <c r="D122" s="211"/>
      <c r="E122" s="212"/>
      <c r="F122" s="212"/>
      <c r="G122" s="248">
        <f>G8+G11+G17+G51+G70+G80+G106+G108</f>
        <v>0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AE122">
        <f>SUMIF(L7:L120,AE121,G7:G120)</f>
        <v>0</v>
      </c>
      <c r="AF122">
        <f>SUMIF(L7:L120,AF121,G7:G120)</f>
        <v>0</v>
      </c>
      <c r="AG122" t="s">
        <v>298</v>
      </c>
    </row>
    <row r="123" spans="1:60" x14ac:dyDescent="0.2">
      <c r="A123" s="5"/>
      <c r="B123" s="6"/>
      <c r="C123" s="254"/>
      <c r="D123" s="8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60" x14ac:dyDescent="0.2">
      <c r="A124" s="5"/>
      <c r="B124" s="6"/>
      <c r="C124" s="254"/>
      <c r="D124" s="8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60" x14ac:dyDescent="0.2">
      <c r="A125" s="213" t="s">
        <v>299</v>
      </c>
      <c r="B125" s="213"/>
      <c r="C125" s="256"/>
      <c r="D125" s="8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60" x14ac:dyDescent="0.2">
      <c r="A126" s="214"/>
      <c r="B126" s="215"/>
      <c r="C126" s="257"/>
      <c r="D126" s="215"/>
      <c r="E126" s="215"/>
      <c r="F126" s="215"/>
      <c r="G126" s="216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AG126" t="s">
        <v>300</v>
      </c>
    </row>
    <row r="127" spans="1:60" x14ac:dyDescent="0.2">
      <c r="A127" s="217"/>
      <c r="B127" s="218"/>
      <c r="C127" s="258"/>
      <c r="D127" s="218"/>
      <c r="E127" s="218"/>
      <c r="F127" s="218"/>
      <c r="G127" s="21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60" x14ac:dyDescent="0.2">
      <c r="A128" s="217"/>
      <c r="B128" s="218"/>
      <c r="C128" s="258"/>
      <c r="D128" s="218"/>
      <c r="E128" s="218"/>
      <c r="F128" s="218"/>
      <c r="G128" s="21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33" x14ac:dyDescent="0.2">
      <c r="A129" s="217"/>
      <c r="B129" s="218"/>
      <c r="C129" s="258"/>
      <c r="D129" s="218"/>
      <c r="E129" s="218"/>
      <c r="F129" s="218"/>
      <c r="G129" s="21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33" x14ac:dyDescent="0.2">
      <c r="A130" s="220"/>
      <c r="B130" s="221"/>
      <c r="C130" s="259"/>
      <c r="D130" s="221"/>
      <c r="E130" s="221"/>
      <c r="F130" s="221"/>
      <c r="G130" s="222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33" x14ac:dyDescent="0.2">
      <c r="A131" s="5"/>
      <c r="B131" s="6"/>
      <c r="C131" s="254"/>
      <c r="D131" s="8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33" x14ac:dyDescent="0.2">
      <c r="C132" s="260"/>
      <c r="D132" s="190"/>
      <c r="AG132" t="s">
        <v>301</v>
      </c>
    </row>
    <row r="133" spans="1:33" x14ac:dyDescent="0.2">
      <c r="D133" s="190"/>
    </row>
    <row r="134" spans="1:33" x14ac:dyDescent="0.2">
      <c r="D134" s="190"/>
    </row>
    <row r="135" spans="1:33" x14ac:dyDescent="0.2">
      <c r="D135" s="190"/>
    </row>
    <row r="136" spans="1:33" x14ac:dyDescent="0.2">
      <c r="D136" s="190"/>
    </row>
    <row r="137" spans="1:33" x14ac:dyDescent="0.2">
      <c r="D137" s="190"/>
    </row>
    <row r="138" spans="1:33" x14ac:dyDescent="0.2">
      <c r="D138" s="190"/>
    </row>
    <row r="139" spans="1:33" x14ac:dyDescent="0.2">
      <c r="D139" s="190"/>
    </row>
    <row r="140" spans="1:33" x14ac:dyDescent="0.2">
      <c r="D140" s="190"/>
    </row>
    <row r="141" spans="1:33" x14ac:dyDescent="0.2">
      <c r="D141" s="190"/>
    </row>
    <row r="142" spans="1:33" x14ac:dyDescent="0.2">
      <c r="D142" s="190"/>
    </row>
    <row r="143" spans="1:33" x14ac:dyDescent="0.2">
      <c r="D143" s="190"/>
    </row>
    <row r="144" spans="1:33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21">
    <mergeCell ref="C58:G58"/>
    <mergeCell ref="C59:G59"/>
    <mergeCell ref="C72:G72"/>
    <mergeCell ref="C74:G74"/>
    <mergeCell ref="C76:G76"/>
    <mergeCell ref="C23:G23"/>
    <mergeCell ref="C25:G25"/>
    <mergeCell ref="C26:G26"/>
    <mergeCell ref="C28:G28"/>
    <mergeCell ref="C30:G30"/>
    <mergeCell ref="C32:G32"/>
    <mergeCell ref="A1:G1"/>
    <mergeCell ref="C2:G2"/>
    <mergeCell ref="C3:G3"/>
    <mergeCell ref="C4:G4"/>
    <mergeCell ref="A125:C125"/>
    <mergeCell ref="A126:G130"/>
    <mergeCell ref="C10:G10"/>
    <mergeCell ref="C19:G19"/>
    <mergeCell ref="C20:G20"/>
    <mergeCell ref="C22:G2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oadresa</vt:lpstr>
      <vt:lpstr>Stavba!Objednatel</vt:lpstr>
      <vt:lpstr>Stavba!Objekt</vt:lpstr>
      <vt:lpstr>'01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PC4</cp:lastModifiedBy>
  <cp:lastPrinted>2018-08-02T06:55:47Z</cp:lastPrinted>
  <dcterms:created xsi:type="dcterms:W3CDTF">2009-04-08T07:15:50Z</dcterms:created>
  <dcterms:modified xsi:type="dcterms:W3CDTF">2018-08-02T06:56:14Z</dcterms:modified>
</cp:coreProperties>
</file>